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DC1\Daten\eVergabe\0_Hagenbach_VG\Projekte\26-03-31 - Umbau HS Hagenbach - Los 03 ELT\Phase_1\6 - COSINEX\"/>
    </mc:Choice>
  </mc:AlternateContent>
  <xr:revisionPtr revIDLastSave="0" documentId="13_ncr:1_{E2DCF5FC-8ABA-4334-A743-6E78C51CC52D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Deckblatt" sheetId="51" r:id="rId1"/>
    <sheet name="TA AG 4" sheetId="82" r:id="rId2"/>
    <sheet name="TA AG 5" sheetId="83" r:id="rId3"/>
    <sheet name="TA AG 8" sheetId="86" r:id="rId4"/>
    <sheet name="Bes. Lstgen + Stundensätze" sheetId="34" r:id="rId5"/>
  </sheets>
  <definedNames>
    <definedName name="Print_Titles" localSheetId="4">'Bes. Lstgen + Stundensätze'!$5:$5</definedName>
    <definedName name="Print_Titles" localSheetId="1">'TA AG 4'!$3:$5</definedName>
    <definedName name="Print_Titles" localSheetId="2">'TA AG 5'!$3:$5</definedName>
    <definedName name="Print_Titles" localSheetId="3">'TA AG 8'!$3:$5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82" l="1"/>
  <c r="D34" i="83"/>
  <c r="D34" i="86"/>
  <c r="G42" i="34" l="1"/>
  <c r="F38" i="51" l="1"/>
  <c r="B16" i="51" s="1"/>
  <c r="B6" i="51" l="1"/>
  <c r="B8" i="51"/>
  <c r="B29" i="51"/>
  <c r="D33" i="51"/>
  <c r="B33" i="51"/>
  <c r="B21" i="51"/>
  <c r="A2" i="34"/>
  <c r="A2" i="82"/>
  <c r="A2" i="83"/>
  <c r="A2" i="86"/>
  <c r="A1" i="82" l="1"/>
  <c r="A1" i="83"/>
  <c r="A1" i="86"/>
  <c r="A1" i="34"/>
  <c r="A5" i="34" l="1"/>
  <c r="A4" i="34"/>
  <c r="C53" i="86"/>
  <c r="C51" i="86"/>
  <c r="C50" i="86"/>
  <c r="C34" i="86"/>
  <c r="A5" i="86"/>
  <c r="A4" i="86"/>
  <c r="C53" i="83"/>
  <c r="C51" i="83"/>
  <c r="C50" i="83"/>
  <c r="C34" i="83"/>
  <c r="A5" i="83"/>
  <c r="A4" i="83"/>
  <c r="C53" i="82"/>
  <c r="C51" i="82"/>
  <c r="C50" i="82"/>
  <c r="C34" i="82"/>
  <c r="A5" i="82"/>
  <c r="A4" i="82"/>
  <c r="E50" i="82" l="1"/>
  <c r="D51" i="82"/>
  <c r="E50" i="83"/>
  <c r="D51" i="83"/>
  <c r="E50" i="86"/>
  <c r="D51" i="86"/>
  <c r="E51" i="83"/>
  <c r="E51" i="82"/>
  <c r="E51" i="86"/>
  <c r="E52" i="86" l="1"/>
  <c r="E52" i="83"/>
  <c r="E52" i="82"/>
  <c r="E53" i="86"/>
  <c r="E54" i="86" s="1"/>
  <c r="E53" i="83"/>
  <c r="E54" i="83" s="1"/>
  <c r="E53" i="82"/>
  <c r="E54" i="82" s="1"/>
  <c r="E56" i="86"/>
  <c r="E58" i="86" s="1"/>
  <c r="E59" i="86" l="1"/>
  <c r="E60" i="86" s="1"/>
  <c r="E56" i="82"/>
  <c r="E58" i="82" s="1"/>
  <c r="E59" i="82" s="1"/>
  <c r="E56" i="83"/>
  <c r="E58" i="83" s="1"/>
  <c r="E16" i="51" s="1"/>
  <c r="E59" i="83" l="1"/>
  <c r="E60" i="83" s="1"/>
  <c r="E60" i="82"/>
  <c r="C45" i="34" l="1"/>
  <c r="G32" i="34"/>
  <c r="G30" i="34"/>
  <c r="G28" i="34"/>
  <c r="G26" i="34"/>
  <c r="G43" i="34" l="1"/>
  <c r="G44" i="34" s="1"/>
  <c r="G45" i="34" l="1"/>
  <c r="G46" i="34" s="1"/>
  <c r="E21" i="51" s="1"/>
  <c r="G47" i="34" l="1"/>
  <c r="G48" i="34" s="1"/>
  <c r="E24" i="51"/>
  <c r="E25" i="51" s="1"/>
  <c r="E26" i="51" s="1"/>
</calcChain>
</file>

<file path=xl/sharedStrings.xml><?xml version="1.0" encoding="utf-8"?>
<sst xmlns="http://schemas.openxmlformats.org/spreadsheetml/2006/main" count="233" uniqueCount="102">
  <si>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</si>
  <si>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</si>
  <si>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</si>
  <si>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</si>
  <si>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</si>
  <si>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</si>
  <si>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</si>
  <si>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nach HOAI</t>
  </si>
  <si>
    <t>Leistungsphase 6</t>
  </si>
  <si>
    <t>Leistungsphase 7</t>
  </si>
  <si>
    <t>Leistungsphase 3</t>
  </si>
  <si>
    <t>Leistungsphase 4</t>
  </si>
  <si>
    <t>Leistungsphase 5</t>
  </si>
  <si>
    <t>Leistungsphase 8</t>
  </si>
  <si>
    <t>Leistungsphase 9</t>
  </si>
  <si>
    <t>Leistungsphase 1</t>
  </si>
  <si>
    <t>Leistungsphase 2</t>
  </si>
  <si>
    <t>Vorläufig geschätzte Kosten (netto) und Angabe der Honorarzone</t>
  </si>
  <si>
    <t>5.</t>
  </si>
  <si>
    <t>6.</t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</si>
  <si>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</si>
  <si>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</si>
  <si>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</si>
  <si>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</si>
  <si>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</si>
  <si>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</si>
  <si>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</si>
  <si>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</si>
  <si>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</si>
  <si>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</si>
  <si>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</si>
  <si>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</si>
  <si>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</si>
  <si>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</si>
  <si>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</si>
  <si>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</si>
  <si>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</si>
  <si>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</si>
  <si>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</si>
  <si>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</si>
  <si>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</si>
  <si>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</si>
  <si>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</si>
  <si>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</si>
  <si>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 xml:space="preserve">Nicht beauftragte Teilleistungen der Leistungsphase 7 </t>
  </si>
  <si>
    <t xml:space="preserve">Nicht beauftragte Teilleistungen der Leistungsphase 6 </t>
  </si>
  <si>
    <t>B</t>
  </si>
  <si>
    <t>C</t>
  </si>
  <si>
    <t>(vom Nettohonorar)</t>
  </si>
  <si>
    <t>Eine Anrechnung der mitzuverarbeitenden Bausubstanz findet nicht statt, diese ist angemessen im angebotenen Umbauzuschlag berücksichtigt.</t>
  </si>
  <si>
    <t xml:space="preserve">KG 440: </t>
  </si>
  <si>
    <t xml:space="preserve">KG 450: </t>
  </si>
  <si>
    <t xml:space="preserve">KG 480: 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</si>
  <si>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</si>
  <si>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</si>
  <si>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</si>
  <si>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</si>
  <si>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</si>
  <si>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</si>
  <si>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</si>
  <si>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</si>
  <si>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Nebenkosten nach § 14 HOAI</t>
  </si>
  <si>
    <t>- Fachplanung gemäß § 55 HOAI, Anlagengruppe 8 -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</si>
  <si>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56 Abs. 1 HOAI) zugeordnet:</t>
    </r>
  </si>
  <si>
    <t>- Fachplanung gemäß § 55 HOAI, Anlagengruppe 5 -</t>
  </si>
  <si>
    <t>- Fachplanung gemäß § 55 HOAI, Anlagengruppe 4 -</t>
  </si>
  <si>
    <t>D</t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</si>
  <si>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</si>
  <si>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</si>
  <si>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</si>
  <si>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Grundleistungen</t>
  </si>
  <si>
    <t>Reduzierung der LP 7 auf:</t>
  </si>
  <si>
    <t>Reduzierung der LP 6 auf:</t>
  </si>
  <si>
    <t>optional - falls erforderlich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</si>
  <si>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</si>
  <si>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</si>
  <si>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*) Hinweis siehe unten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</si>
  <si>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</si>
  <si>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</si>
  <si>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</si>
  <si>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</si>
  <si>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</si>
  <si>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Sanierung und Umbau ehemaliges Hauptschulgebäude in Hagenbach</t>
  </si>
  <si>
    <t>II</t>
  </si>
  <si>
    <t>Besondere Leistungen gemäß Anlage 2 zum Ingenieurvertrag</t>
  </si>
  <si>
    <t>Honorarangebot</t>
  </si>
  <si>
    <t xml:space="preserve">Optional:
Detaillierte Betriebskostenberechnung für die ausgewählte Anlage (im Zuge der Leistungsphase 3) </t>
  </si>
  <si>
    <t>Optional:
Detaillierter Wirtschaftlichkeitsnachweis 
(im Zuge der Leistungsphase 3)</t>
  </si>
  <si>
    <t>Optional:
Berechnung von Lebenszykluskosten 
(im Zuge der Leistungsphase 3)</t>
  </si>
  <si>
    <t xml:space="preserve">Honorarpauschale in € netto </t>
  </si>
  <si>
    <t>Honorarpauschale in € netto</t>
  </si>
  <si>
    <t>ggf. Erläuterung zur Preisermittlung/ Rechenweg</t>
  </si>
  <si>
    <t>Optional:
Dreidimensionale Darstellung der Entwurfs- und Ausführungsplanung, Bereitstellung der zeichnerischen Darstellungen in Form von IFC-Dateien</t>
  </si>
  <si>
    <t>Grundlagen der Honorarberechnung (Grundleistungen nach § 55 i.V.m. Anlage 15.1 HOAI)</t>
  </si>
  <si>
    <t>Los 03 - Fachplanung Technische Ausrüstung (ELT)</t>
  </si>
  <si>
    <t>*) Hinweis:  
Reduzierung auf die ausgewiesenen %-Sätze, falls folgende Teilleistungen der Grundleistungen (s. Anlage 15.1 HOAI) vom AG erbracht werden:</t>
  </si>
  <si>
    <t>(f)  Zusammenstellen der Vergabeunterlagen</t>
  </si>
  <si>
    <t>(a) Einholen von Angeboten</t>
  </si>
  <si>
    <r>
      <t xml:space="preserve">(b) Prüfen und Werten der Angebote aus formaler und rechnerischer Sicht einschließlich Aufstellen eines 
     Preisspiegels nach Einzelpositionen
   </t>
    </r>
    <r>
      <rPr>
        <i/>
        <sz val="10"/>
        <rFont val="Arial"/>
        <family val="2"/>
      </rPr>
      <t xml:space="preserve">  (Teilaspekte aus (b)  -  die hier nicht benannten Teilleistungen aus (b) verbleiben beim Bieter)</t>
    </r>
  </si>
  <si>
    <t>(d) Vergleichen der Ausschreibungsergebnisse mit den vom Planer bepreisten 
     Leistungsverzeichnissen und der Kostenberechnung</t>
  </si>
  <si>
    <t>(e) Erstellen der Vergabevorschläge, Mitwirken bei der Dokumentation der Vergabeverfahren</t>
  </si>
  <si>
    <t>(f)  Zusammenstellen der Vertragsunterlagen und Mitwirken bei der Auftragserteilung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</si>
</sst>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0" formatCode="0.00\ %"/>
  </numFmts>
  <fonts count="21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4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0" fontId="4" fillId="0" borderId="0" xfId="0" applyFont="1"/>
    <xf numFmtId="166" fontId="5" fillId="3" borderId="23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0" fontId="7" fillId="0" borderId="1" xfId="4" applyFont="1" applyBorder="1" applyAlignment="1">
      <alignment vertical="center"/>
    </xf>
    <xf numFmtId="44" fontId="5" fillId="3" borderId="0" xfId="0" applyNumberFormat="1" applyFont="1" applyFill="1" applyAlignment="1">
      <alignment horizontal="right" vertical="center"/>
    </xf>
    <xf numFmtId="166" fontId="4" fillId="3" borderId="25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0" fontId="5" fillId="2" borderId="9" xfId="2" applyNumberFormat="1" applyFont="1" applyFill="1" applyBorder="1" applyAlignment="1" applyProtection="1">
      <alignment horizontal="right" vertical="center" indent="1"/>
      <protection locked="0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19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1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166" fontId="14" fillId="4" borderId="0" xfId="0" applyNumberFormat="1" applyFont="1" applyFill="1" applyAlignment="1">
      <alignment horizontal="right" vertical="center" inden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7" fillId="4" borderId="14" xfId="4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4" xfId="4" applyFont="1" applyBorder="1" applyAlignment="1">
      <alignment vertical="center"/>
    </xf>
    <xf numFmtId="0" fontId="7" fillId="0" borderId="21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5" fillId="4" borderId="0" xfId="0" applyFont="1" applyFill="1" applyAlignment="1">
      <alignment vertical="center"/>
    </xf>
    <xf numFmtId="0" fontId="5" fillId="3" borderId="5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right"/>
    </xf>
    <xf numFmtId="0" fontId="11" fillId="3" borderId="6" xfId="0" applyFont="1" applyFill="1" applyBorder="1" applyAlignment="1">
      <alignment wrapText="1"/>
    </xf>
    <xf numFmtId="0" fontId="9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 indent="1"/>
    </xf>
    <xf numFmtId="0" fontId="5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10" fontId="5" fillId="5" borderId="27" xfId="0" applyNumberFormat="1" applyFont="1" applyFill="1" applyBorder="1" applyAlignment="1">
      <alignment horizontal="right" vertical="center" indent="1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16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170" fontId="7" fillId="0" borderId="14" xfId="4" applyNumberFormat="1" applyFont="1" applyBorder="1" applyAlignment="1">
      <alignment horizontal="right" vertical="center" indent="1"/>
    </xf>
    <xf numFmtId="170" fontId="7" fillId="0" borderId="15" xfId="4" applyNumberFormat="1" applyFont="1" applyBorder="1" applyAlignment="1">
      <alignment horizontal="right" vertical="center" indent="1"/>
    </xf>
    <xf numFmtId="170" fontId="7" fillId="0" borderId="31" xfId="4" applyNumberFormat="1" applyFont="1" applyBorder="1" applyAlignment="1">
      <alignment horizontal="right" vertical="center" indent="1"/>
    </xf>
    <xf numFmtId="170" fontId="7" fillId="0" borderId="21" xfId="4" applyNumberFormat="1" applyFont="1" applyBorder="1" applyAlignment="1">
      <alignment horizontal="right" vertical="center" indent="1"/>
    </xf>
    <xf numFmtId="170" fontId="7" fillId="0" borderId="22" xfId="4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0" fontId="7" fillId="0" borderId="29" xfId="4" applyNumberFormat="1" applyFont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166" fontId="5" fillId="2" borderId="9" xfId="5" applyNumberFormat="1" applyFont="1" applyFill="1" applyBorder="1" applyAlignment="1" applyProtection="1">
      <alignment horizontal="right" vertical="center" indent="1"/>
      <protection locked="0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18" xfId="4" applyFont="1" applyFill="1" applyBorder="1" applyAlignment="1" applyProtection="1">
      <alignment horizontal="center" vertical="center"/>
      <protection locked="0"/>
    </xf>
    <xf numFmtId="0" fontId="4" fillId="2" borderId="19" xfId="4" applyFont="1" applyFill="1" applyBorder="1" applyAlignment="1" applyProtection="1">
      <alignment horizontal="center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18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7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5" fillId="3" borderId="0" xfId="4" applyFont="1" applyFill="1" applyAlignment="1">
      <alignment horizontal="center" vertical="center" wrapText="1"/>
    </xf>
    <xf numFmtId="0" fontId="11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10" fontId="5" fillId="5" borderId="28" xfId="0" applyNumberFormat="1" applyFont="1" applyFill="1" applyBorder="1" applyAlignment="1">
      <alignment horizontal="right" vertical="center" indent="1"/>
    </xf>
    <xf numFmtId="0" fontId="5" fillId="5" borderId="28" xfId="0" applyFont="1" applyFill="1" applyBorder="1" applyAlignment="1">
      <alignment horizontal="right" vertical="center" indent="1"/>
    </xf>
    <xf numFmtId="0" fontId="5" fillId="5" borderId="27" xfId="0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49" fontId="17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49" fontId="5" fillId="2" borderId="10" xfId="5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5" applyNumberFormat="1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>
      <alignment horizontal="left" vertical="center" wrapText="1"/>
    </xf>
    <xf numFmtId="49" fontId="17" fillId="4" borderId="0" xfId="0" applyNumberFormat="1" applyFont="1" applyFill="1" applyAlignment="1">
      <alignment horizontal="right" vertical="center" indent="1"/>
    </xf>
    <xf numFmtId="0" fontId="13" fillId="4" borderId="3" xfId="0" applyFont="1" applyFill="1" applyBorder="1" applyAlignment="1">
      <alignment horizontal="left" vertical="center" indent="2"/>
    </xf>
    <xf numFmtId="0" fontId="13" fillId="4" borderId="1" xfId="0" applyFont="1" applyFill="1" applyBorder="1" applyAlignment="1">
      <alignment horizontal="left" vertical="center" indent="2"/>
    </xf>
    <xf numFmtId="0" fontId="13" fillId="4" borderId="5" xfId="0" applyFont="1" applyFill="1" applyBorder="1" applyAlignment="1">
      <alignment horizontal="left" vertical="center" indent="2"/>
    </xf>
    <xf numFmtId="0" fontId="13" fillId="4" borderId="0" xfId="0" applyFont="1" applyFill="1" applyAlignment="1">
      <alignment horizontal="left" vertical="center" indent="2"/>
    </xf>
    <xf numFmtId="0" fontId="13" fillId="4" borderId="7" xfId="0" applyFont="1" applyFill="1" applyBorder="1" applyAlignment="1">
      <alignment horizontal="left" vertical="center" indent="2"/>
    </xf>
    <xf numFmtId="0" fontId="13" fillId="4" borderId="2" xfId="0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wrapText="1"/>
    </xf>
  </cellXfs>
  <cellStyles count="9">
    <cellStyle name="Euro" xfId="1" xr:uid="{00000000-0005-0000-0000-000000000000}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31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CC66"/>
      <color rgb="FFFF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B31" sqref="B31:B32"/>
    </sheetView>
  </sheetViews>
  <sheetFormatPr baseColWidth="10" defaultColWidth="11.42578125" defaultRowHeight="15"/>
  <cols>
    <col min="1" max="1" width="3.85546875" style="9" customWidth="1"/>
    <col min="2" max="2" width="48.85546875" style="5" customWidth="1"/>
    <col min="3" max="4" width="15.7109375" style="5" customWidth="1"/>
    <col min="5" max="5" width="21.85546875" style="5" customWidth="1"/>
    <col min="6" max="6" width="4.42578125" style="5" customWidth="1"/>
    <col min="7" max="7" width="7.7109375" style="5" customWidth="1"/>
    <col min="8" max="8" width="7.140625" style="5" hidden="1" customWidth="1"/>
    <col min="9" max="9" width="7.7109375" style="5" hidden="1" customWidth="1"/>
    <col min="10" max="10" width="5.85546875" style="5" customWidth="1"/>
    <col min="11" max="16384" width="11.42578125" style="5"/>
  </cols>
  <sheetData>
    <row r="1" spans="1:10" ht="42" customHeight="1">
      <c r="A1" s="137" t="s">
        <v>85</v>
      </c>
      <c r="B1" s="138"/>
      <c r="C1" s="138"/>
      <c r="D1" s="138"/>
      <c r="E1" s="138"/>
      <c r="F1" s="139"/>
      <c r="G1" s="41"/>
      <c r="J1" s="41"/>
    </row>
    <row r="2" spans="1:10" ht="25.5" customHeight="1">
      <c r="A2" s="114"/>
      <c r="B2" s="146" t="s">
        <v>82</v>
      </c>
      <c r="C2" s="146"/>
      <c r="D2" s="146"/>
      <c r="E2" s="146"/>
      <c r="F2" s="115"/>
    </row>
    <row r="3" spans="1:10" ht="25.5" customHeight="1">
      <c r="A3" s="114"/>
      <c r="B3" s="146" t="s">
        <v>94</v>
      </c>
      <c r="C3" s="146"/>
      <c r="D3" s="146"/>
      <c r="E3" s="146"/>
      <c r="F3" s="115"/>
    </row>
    <row r="4" spans="1:10" ht="22.7" customHeight="1">
      <c r="A4" s="140" t="s">
        <v>43</v>
      </c>
      <c r="B4" s="141"/>
      <c r="C4" s="141"/>
      <c r="D4" s="141"/>
      <c r="E4" s="141"/>
      <c r="F4" s="142"/>
    </row>
    <row r="5" spans="1:10" ht="15.75" thickBot="1">
      <c r="A5" s="71"/>
      <c r="B5" s="72"/>
      <c r="C5" s="72"/>
      <c r="D5" s="72"/>
      <c r="E5" s="72"/>
      <c r="F5" s="76"/>
    </row>
    <row r="6" spans="1:10" ht="36" customHeight="1" thickBot="1">
      <c r="A6" s="73"/>
      <c r="B6" s="74" t="str">
        <f>IF(F38=2,"","Name des Bieters / der Bietergemeinschaft:")</f>
        <v>Name des Bieters / der Bietergemeinschaft:</v>
      </c>
      <c r="C6" s="143"/>
      <c r="D6" s="144"/>
      <c r="E6" s="145"/>
      <c r="F6" s="77"/>
    </row>
    <row r="7" spans="1:10" ht="9" customHeight="1" thickBot="1">
      <c r="A7" s="73"/>
      <c r="B7" s="75"/>
      <c r="C7" s="75"/>
      <c r="D7" s="75"/>
      <c r="E7" s="75"/>
      <c r="F7" s="77"/>
    </row>
    <row r="8" spans="1:10" ht="32.25" customHeight="1" thickBot="1">
      <c r="A8" s="73"/>
      <c r="B8" s="75" t="str">
        <f>IF(F38=2,"","Anschrift:")</f>
        <v>Anschrift:</v>
      </c>
      <c r="C8" s="143"/>
      <c r="D8" s="144"/>
      <c r="E8" s="145"/>
      <c r="F8" s="77"/>
    </row>
    <row r="9" spans="1:10" ht="9" customHeight="1" thickBot="1">
      <c r="A9" s="73"/>
      <c r="B9" s="75"/>
      <c r="C9" s="75"/>
      <c r="D9" s="75"/>
      <c r="E9" s="75"/>
      <c r="F9" s="77"/>
    </row>
    <row r="10" spans="1:10" ht="32.25" customHeight="1" thickBot="1">
      <c r="A10" s="73"/>
      <c r="B10" s="75"/>
      <c r="C10" s="143"/>
      <c r="D10" s="144"/>
      <c r="E10" s="145"/>
      <c r="F10" s="77"/>
    </row>
    <row r="11" spans="1:10">
      <c r="A11" s="8"/>
      <c r="B11" s="79"/>
      <c r="C11" s="79"/>
      <c r="D11" s="79"/>
      <c r="E11" s="79"/>
      <c r="F11" s="78"/>
    </row>
    <row r="12" spans="1:10" ht="7.5" customHeight="1">
      <c r="A12" s="113"/>
      <c r="B12" s="75"/>
      <c r="C12" s="75"/>
      <c r="D12" s="75"/>
      <c r="E12" s="75"/>
      <c r="F12" s="75"/>
    </row>
    <row r="13" spans="1:10" ht="12" customHeight="1">
      <c r="A13" s="71"/>
      <c r="B13" s="72"/>
      <c r="C13" s="72"/>
      <c r="D13" s="72"/>
      <c r="E13" s="72"/>
      <c r="F13" s="76"/>
    </row>
    <row r="14" spans="1:10" ht="18" customHeight="1">
      <c r="A14" s="80" t="s">
        <v>1</v>
      </c>
      <c r="B14" s="127" t="s">
        <v>70</v>
      </c>
      <c r="C14" s="127"/>
      <c r="D14" s="127"/>
      <c r="E14" s="127"/>
      <c r="F14" s="77"/>
    </row>
    <row r="15" spans="1:10" ht="15" customHeight="1">
      <c r="A15" s="73"/>
      <c r="B15" s="81"/>
      <c r="C15" s="82"/>
      <c r="D15" s="75"/>
      <c r="E15" s="83" t="s">
        <v>55</v>
      </c>
      <c r="F15" s="77"/>
    </row>
    <row r="16" spans="1:10" ht="65.099999999999994" customHeight="1">
      <c r="A16" s="73"/>
      <c r="B16" s="128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28"/>
      <c r="D16" s="75"/>
      <c r="E16" s="21">
        <f>'TA AG 4'!E58+'TA AG 5'!E58+'TA AG 8'!E58</f>
        <v>95900.4</v>
      </c>
      <c r="F16" s="7"/>
      <c r="I16" s="40"/>
    </row>
    <row r="17" spans="1:9">
      <c r="A17" s="73"/>
      <c r="B17" s="75"/>
      <c r="C17" s="75"/>
      <c r="D17" s="75"/>
      <c r="E17" s="75"/>
      <c r="F17" s="77"/>
      <c r="I17" s="33"/>
    </row>
    <row r="18" spans="1:9" ht="12" customHeight="1">
      <c r="A18" s="71"/>
      <c r="B18" s="72"/>
      <c r="C18" s="72"/>
      <c r="D18" s="72"/>
      <c r="E18" s="72"/>
      <c r="F18" s="76"/>
      <c r="I18" s="33"/>
    </row>
    <row r="19" spans="1:9" ht="18" customHeight="1">
      <c r="A19" s="80" t="s">
        <v>2</v>
      </c>
      <c r="B19" s="127" t="s">
        <v>36</v>
      </c>
      <c r="C19" s="127"/>
      <c r="D19" s="127"/>
      <c r="E19" s="127"/>
      <c r="F19" s="77"/>
    </row>
    <row r="20" spans="1:9">
      <c r="A20" s="73"/>
      <c r="B20" s="84"/>
      <c r="C20" s="75"/>
      <c r="D20" s="75"/>
      <c r="E20" s="83" t="s">
        <v>55</v>
      </c>
      <c r="F20" s="77"/>
    </row>
    <row r="21" spans="1:9" ht="65.099999999999994" customHeight="1">
      <c r="A21" s="73"/>
      <c r="B21" s="128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28"/>
      <c r="D21" s="75"/>
      <c r="E21" s="21">
        <f>'Bes. Lstgen + Stundensätze'!G46</f>
        <v>0</v>
      </c>
      <c r="F21" s="77"/>
    </row>
    <row r="22" spans="1:9">
      <c r="A22" s="73"/>
      <c r="B22" s="75"/>
      <c r="C22" s="75"/>
      <c r="D22" s="75"/>
      <c r="E22" s="75"/>
      <c r="F22" s="77"/>
    </row>
    <row r="23" spans="1:9" ht="12" customHeight="1">
      <c r="A23" s="71"/>
      <c r="B23" s="72"/>
      <c r="C23" s="72"/>
      <c r="D23" s="72"/>
      <c r="E23" s="6"/>
      <c r="F23" s="76"/>
      <c r="I23" s="33"/>
    </row>
    <row r="24" spans="1:9" ht="20.25" customHeight="1">
      <c r="A24" s="80" t="s">
        <v>3</v>
      </c>
      <c r="B24" s="85" t="s">
        <v>54</v>
      </c>
      <c r="C24" s="135" t="s">
        <v>55</v>
      </c>
      <c r="D24" s="135"/>
      <c r="E24" s="36">
        <f>E16+E21</f>
        <v>95900.4</v>
      </c>
      <c r="F24" s="77"/>
    </row>
    <row r="25" spans="1:9" ht="20.25" customHeight="1">
      <c r="A25" s="80"/>
      <c r="B25" s="85"/>
      <c r="C25" s="136" t="s">
        <v>59</v>
      </c>
      <c r="D25" s="136"/>
      <c r="E25" s="38">
        <f>E24*0.19</f>
        <v>18221.075999999997</v>
      </c>
      <c r="F25" s="77"/>
    </row>
    <row r="26" spans="1:9" ht="20.25" customHeight="1">
      <c r="A26" s="80"/>
      <c r="B26" s="85"/>
      <c r="C26" s="135" t="s">
        <v>58</v>
      </c>
      <c r="D26" s="135"/>
      <c r="E26" s="36">
        <f>SUM(E24:E25)</f>
        <v>114121.476</v>
      </c>
      <c r="F26" s="77"/>
    </row>
    <row r="27" spans="1:9">
      <c r="A27" s="73"/>
      <c r="B27" s="75"/>
      <c r="C27" s="75"/>
      <c r="D27" s="75"/>
      <c r="F27" s="77"/>
    </row>
    <row r="28" spans="1:9" ht="12" customHeight="1">
      <c r="A28" s="71"/>
      <c r="B28" s="72"/>
      <c r="C28" s="72"/>
      <c r="D28" s="72"/>
      <c r="E28" s="72"/>
      <c r="F28" s="76"/>
    </row>
    <row r="29" spans="1:9" ht="43.5" customHeight="1">
      <c r="A29" s="73"/>
      <c r="B29" s="127" t="str">
        <f>IF(F38&gt;1,"","Wir bieten die ausgeschriebenen Planungsleistungen für die Grundleistungen und die Besonderen Leistungen zu den Konditionen der nachfolgenden Angebotsformblätter an:")</f>
        <v>Wir bieten die ausgeschriebenen Planungsleistungen für die Grundleistungen und die Besonderen Leistungen zu den Konditionen der nachfolgenden Angebotsformblätter an:</v>
      </c>
      <c r="C29" s="127"/>
      <c r="D29" s="127"/>
      <c r="E29" s="127"/>
      <c r="F29" s="77"/>
    </row>
    <row r="30" spans="1:9" ht="15.75" thickBot="1">
      <c r="A30" s="73"/>
      <c r="B30" s="75"/>
      <c r="C30" s="82"/>
      <c r="D30" s="75"/>
      <c r="E30" s="75"/>
      <c r="F30" s="77"/>
    </row>
    <row r="31" spans="1:9" ht="15" customHeight="1">
      <c r="A31" s="73"/>
      <c r="B31" s="129"/>
      <c r="C31" s="87"/>
      <c r="D31" s="131"/>
      <c r="E31" s="132"/>
      <c r="F31" s="77"/>
    </row>
    <row r="32" spans="1:9" ht="15" customHeight="1">
      <c r="A32" s="73"/>
      <c r="B32" s="130"/>
      <c r="C32" s="82"/>
      <c r="D32" s="133"/>
      <c r="E32" s="134"/>
      <c r="F32" s="77"/>
    </row>
    <row r="33" spans="1:6">
      <c r="A33" s="73"/>
      <c r="B33" s="75" t="str">
        <f>IF(F38&gt;1,"","Ort, Datum")</f>
        <v>Ort, Datum</v>
      </c>
      <c r="C33" s="72"/>
      <c r="D33" s="72" t="str">
        <f>IF(F38&gt;1,"","Vor- und Zuname des Erklärenden")</f>
        <v>Vor- und Zuname des Erklärenden</v>
      </c>
      <c r="E33" s="72"/>
      <c r="F33" s="76"/>
    </row>
    <row r="34" spans="1:6">
      <c r="A34" s="73"/>
      <c r="B34" s="75"/>
      <c r="C34" s="75"/>
      <c r="D34" s="75"/>
      <c r="E34" s="75"/>
      <c r="F34" s="77"/>
    </row>
    <row r="35" spans="1:6">
      <c r="A35" s="86"/>
      <c r="B35" s="79"/>
      <c r="C35" s="79"/>
      <c r="D35" s="79"/>
      <c r="E35" s="79"/>
      <c r="F35" s="78"/>
    </row>
    <row r="38" spans="1:6">
      <c r="F38" s="42">
        <f>IF(A1="Honorarangebot",1,IF(A1="Auftragswertprognose",2,3))</f>
        <v>1</v>
      </c>
    </row>
  </sheetData>
  <sheetProtection algorithmName="SHA-512" hashValue="7b3QtuliG75vFgCTkQCXYyAa/GHl5gfkgodHDTODnJ+4xTIaE2bESelwf59V1qNV6HiByf0oBS5fPXwKrQvw4A==" saltValue="XkAAD2Gj9tf0C+5pDD4joQ==" spinCount="100000" sheet="1" objects="1" scenarios="1" selectLockedCells="1"/>
  <mergeCells count="17">
    <mergeCell ref="A1:F1"/>
    <mergeCell ref="A4:F4"/>
    <mergeCell ref="C6:E6"/>
    <mergeCell ref="C8:E8"/>
    <mergeCell ref="C10:E10"/>
    <mergeCell ref="B2:E2"/>
    <mergeCell ref="B3:E3"/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</mergeCells>
  <conditionalFormatting sqref="E16">
    <cfRule type="cellIs" dxfId="30" priority="5" operator="equal">
      <formula>"Wert angeben"</formula>
    </cfRule>
  </conditionalFormatting>
  <conditionalFormatting sqref="E21">
    <cfRule type="cellIs" dxfId="29" priority="6" operator="equal">
      <formula>"Wert angeben"</formula>
    </cfRule>
  </conditionalFormatting>
  <conditionalFormatting sqref="E24:E26">
    <cfRule type="cellIs" dxfId="28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7963-14C0-426C-ACA3-8AAD596828E3}">
  <sheetPr codeName="Tabelle9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6">
        <f>Deckblatt!C6</f>
        <v>0</v>
      </c>
      <c r="B1" s="166"/>
      <c r="C1" s="166"/>
      <c r="D1" s="166"/>
      <c r="E1" s="166"/>
      <c r="F1" s="166"/>
    </row>
    <row r="2" spans="1:6" ht="30" customHeight="1">
      <c r="A2" s="171" t="str">
        <f>Deckblatt!A1</f>
        <v>Honorarangebot</v>
      </c>
      <c r="B2" s="171"/>
      <c r="C2" s="171"/>
      <c r="D2" s="171"/>
      <c r="E2" s="171"/>
      <c r="F2" s="171"/>
    </row>
    <row r="3" spans="1:6" ht="30" customHeight="1">
      <c r="A3" s="167" t="s">
        <v>65</v>
      </c>
      <c r="B3" s="168"/>
      <c r="C3" s="168"/>
      <c r="D3" s="168"/>
      <c r="E3" s="168"/>
      <c r="F3" s="168"/>
    </row>
    <row r="4" spans="1:6" ht="22.7" customHeight="1">
      <c r="A4" s="168" t="str">
        <f>Deckblatt!B2</f>
        <v>Sanierung und Umbau ehemaliges Hauptschulgebäude in Hagenbach</v>
      </c>
      <c r="B4" s="168"/>
      <c r="C4" s="168"/>
      <c r="D4" s="168"/>
      <c r="E4" s="168"/>
      <c r="F4" s="168"/>
    </row>
    <row r="5" spans="1:6" ht="22.7" customHeight="1">
      <c r="A5" s="169" t="str">
        <f>Deckblatt!B3</f>
        <v>Los 03 - Fachplanung Technische Ausrüstung (ELT)</v>
      </c>
      <c r="B5" s="169"/>
      <c r="C5" s="169"/>
      <c r="D5" s="169"/>
      <c r="E5" s="169"/>
      <c r="F5" s="169"/>
    </row>
    <row r="6" spans="1:6" ht="12" customHeight="1">
      <c r="A6" s="49"/>
      <c r="B6" s="50"/>
      <c r="C6" s="50"/>
      <c r="D6" s="50"/>
      <c r="E6" s="50"/>
      <c r="F6" s="54"/>
    </row>
    <row r="7" spans="1:6">
      <c r="A7" s="44" t="s">
        <v>1</v>
      </c>
      <c r="B7" s="51" t="s">
        <v>17</v>
      </c>
      <c r="C7" s="43"/>
      <c r="D7" s="43"/>
      <c r="E7" s="43"/>
      <c r="F7" s="46"/>
    </row>
    <row r="8" spans="1:6" ht="9" customHeight="1">
      <c r="A8" s="44"/>
      <c r="B8" s="43"/>
      <c r="C8" s="43"/>
      <c r="D8" s="43"/>
      <c r="E8" s="43"/>
      <c r="F8" s="46"/>
    </row>
    <row r="9" spans="1:6">
      <c r="A9" s="44"/>
      <c r="B9" s="43"/>
      <c r="C9" s="52"/>
      <c r="D9" s="52" t="s">
        <v>50</v>
      </c>
      <c r="E9" s="21">
        <v>328238.53000000003</v>
      </c>
      <c r="F9" s="46"/>
    </row>
    <row r="10" spans="1:6">
      <c r="A10" s="44"/>
      <c r="B10" s="43"/>
      <c r="C10" s="52"/>
      <c r="D10" s="53"/>
      <c r="E10" s="28"/>
      <c r="F10" s="46"/>
    </row>
    <row r="11" spans="1:6">
      <c r="A11" s="44"/>
      <c r="B11" s="43"/>
      <c r="C11" s="52"/>
      <c r="D11" s="53"/>
      <c r="E11" s="55"/>
      <c r="F11" s="46"/>
    </row>
    <row r="12" spans="1:6">
      <c r="A12" s="44"/>
      <c r="B12" s="170"/>
      <c r="C12" s="170"/>
      <c r="D12" s="170"/>
      <c r="E12" s="28"/>
      <c r="F12" s="46"/>
    </row>
    <row r="13" spans="1:6" ht="12" customHeight="1">
      <c r="A13" s="44"/>
      <c r="B13" s="43"/>
      <c r="C13" s="43"/>
      <c r="D13" s="51"/>
      <c r="E13" s="51"/>
      <c r="F13" s="46"/>
    </row>
    <row r="14" spans="1:6" ht="29.25" customHeight="1">
      <c r="A14" s="44"/>
      <c r="B14" s="162" t="s">
        <v>63</v>
      </c>
      <c r="C14" s="162"/>
      <c r="D14" s="162"/>
      <c r="E14" s="12" t="s">
        <v>83</v>
      </c>
      <c r="F14" s="46"/>
    </row>
    <row r="15" spans="1:6" ht="18" customHeight="1">
      <c r="A15" s="45"/>
      <c r="B15" s="48"/>
      <c r="C15" s="48"/>
      <c r="D15" s="48"/>
      <c r="E15" s="48"/>
      <c r="F15" s="47"/>
    </row>
    <row r="16" spans="1:6" ht="12" customHeight="1">
      <c r="A16" s="56"/>
      <c r="B16" s="50"/>
      <c r="C16" s="50"/>
      <c r="D16" s="50"/>
      <c r="E16" s="50"/>
      <c r="F16" s="54"/>
    </row>
    <row r="17" spans="1:6">
      <c r="A17" s="44" t="s">
        <v>2</v>
      </c>
      <c r="B17" s="51" t="s">
        <v>0</v>
      </c>
      <c r="C17" s="43"/>
      <c r="D17" s="43"/>
      <c r="E17" s="43"/>
      <c r="F17" s="46"/>
    </row>
    <row r="18" spans="1:6" ht="9" customHeight="1">
      <c r="A18" s="57"/>
      <c r="B18" s="43"/>
      <c r="C18" s="43"/>
      <c r="D18" s="43"/>
      <c r="E18" s="43"/>
      <c r="F18" s="46"/>
    </row>
    <row r="19" spans="1:6" ht="20.100000000000001" customHeight="1">
      <c r="A19" s="57"/>
      <c r="B19" s="43" t="s">
        <v>5</v>
      </c>
      <c r="C19" s="43"/>
      <c r="D19" s="43"/>
      <c r="E19" s="12" t="s">
        <v>67</v>
      </c>
      <c r="F19" s="46"/>
    </row>
    <row r="20" spans="1:6" ht="12" customHeight="1">
      <c r="A20" s="58"/>
      <c r="B20" s="48"/>
      <c r="C20" s="48"/>
      <c r="D20" s="48"/>
      <c r="E20" s="48"/>
      <c r="F20" s="47"/>
    </row>
    <row r="21" spans="1:6" ht="12" customHeight="1">
      <c r="A21" s="49"/>
      <c r="B21" s="50"/>
      <c r="C21" s="50"/>
      <c r="D21" s="50"/>
      <c r="E21" s="50"/>
      <c r="F21" s="54"/>
    </row>
    <row r="22" spans="1:6">
      <c r="A22" s="44" t="s">
        <v>3</v>
      </c>
      <c r="B22" s="51" t="s">
        <v>93</v>
      </c>
      <c r="C22" s="88"/>
      <c r="D22" s="51"/>
      <c r="E22" s="51"/>
      <c r="F22" s="46"/>
    </row>
    <row r="23" spans="1:6" ht="9" customHeight="1">
      <c r="A23" s="44"/>
      <c r="B23" s="43"/>
      <c r="C23" s="43"/>
      <c r="D23" s="43"/>
      <c r="E23" s="43"/>
      <c r="F23" s="46"/>
    </row>
    <row r="24" spans="1:6">
      <c r="A24" s="44"/>
      <c r="B24" s="43"/>
      <c r="C24" s="68" t="s">
        <v>7</v>
      </c>
      <c r="D24" s="68" t="s">
        <v>53</v>
      </c>
      <c r="E24" s="43"/>
      <c r="F24" s="46"/>
    </row>
    <row r="25" spans="1:6">
      <c r="A25" s="44"/>
      <c r="B25" s="69" t="s">
        <v>15</v>
      </c>
      <c r="C25" s="116">
        <v>0.02</v>
      </c>
      <c r="D25" s="116">
        <v>0.02</v>
      </c>
      <c r="E25" s="43"/>
      <c r="F25" s="46"/>
    </row>
    <row r="26" spans="1:6">
      <c r="A26" s="44"/>
      <c r="B26" s="69" t="s">
        <v>16</v>
      </c>
      <c r="C26" s="116">
        <v>0.09</v>
      </c>
      <c r="D26" s="116">
        <v>0.09</v>
      </c>
      <c r="E26" s="43"/>
      <c r="F26" s="46"/>
    </row>
    <row r="27" spans="1:6">
      <c r="A27" s="44"/>
      <c r="B27" s="69" t="s">
        <v>10</v>
      </c>
      <c r="C27" s="116">
        <v>0.17</v>
      </c>
      <c r="D27" s="116">
        <v>0.17</v>
      </c>
      <c r="E27" s="43"/>
      <c r="F27" s="46"/>
    </row>
    <row r="28" spans="1:6">
      <c r="A28" s="44"/>
      <c r="B28" s="69" t="s">
        <v>11</v>
      </c>
      <c r="C28" s="116">
        <v>0.02</v>
      </c>
      <c r="D28" s="116">
        <v>0.02</v>
      </c>
      <c r="E28" s="59" t="s">
        <v>73</v>
      </c>
      <c r="F28" s="46"/>
    </row>
    <row r="29" spans="1:6">
      <c r="A29" s="44"/>
      <c r="B29" s="69" t="s">
        <v>12</v>
      </c>
      <c r="C29" s="116">
        <v>0.22</v>
      </c>
      <c r="D29" s="116">
        <v>0.22</v>
      </c>
      <c r="E29" s="43"/>
      <c r="F29" s="46"/>
    </row>
    <row r="30" spans="1:6">
      <c r="A30" s="44"/>
      <c r="B30" s="67" t="s">
        <v>8</v>
      </c>
      <c r="C30" s="117">
        <v>7.0000000000000007E-2</v>
      </c>
      <c r="D30" s="116">
        <v>7.0000000000000007E-2</v>
      </c>
      <c r="E30" s="59" t="s">
        <v>76</v>
      </c>
      <c r="F30" s="46"/>
    </row>
    <row r="31" spans="1:6">
      <c r="A31" s="44"/>
      <c r="B31" s="67" t="s">
        <v>9</v>
      </c>
      <c r="C31" s="117">
        <v>0.05</v>
      </c>
      <c r="D31" s="118">
        <v>0.05</v>
      </c>
      <c r="E31" s="59" t="s">
        <v>76</v>
      </c>
      <c r="F31" s="46"/>
    </row>
    <row r="32" spans="1:6">
      <c r="A32" s="44"/>
      <c r="B32" s="67" t="s">
        <v>13</v>
      </c>
      <c r="C32" s="116">
        <v>0.35</v>
      </c>
      <c r="D32" s="116">
        <v>0.35</v>
      </c>
      <c r="E32" s="59"/>
      <c r="F32" s="46"/>
    </row>
    <row r="33" spans="1:6">
      <c r="A33" s="44"/>
      <c r="B33" s="70" t="s">
        <v>14</v>
      </c>
      <c r="C33" s="119">
        <v>0.01</v>
      </c>
      <c r="D33" s="120">
        <v>0.01</v>
      </c>
      <c r="E33" s="43"/>
      <c r="F33" s="46"/>
    </row>
    <row r="34" spans="1:6">
      <c r="A34" s="44"/>
      <c r="B34" s="35" t="s">
        <v>79</v>
      </c>
      <c r="C34" s="124">
        <f>SUM(C25:C33)</f>
        <v>1</v>
      </c>
      <c r="D34" s="124">
        <f>D25+D26+D27+D28+D29+D30+D31+D32+D33</f>
        <v>1</v>
      </c>
      <c r="E34" s="43"/>
      <c r="F34" s="46"/>
    </row>
    <row r="35" spans="1:6" ht="12" customHeight="1">
      <c r="A35" s="49"/>
      <c r="B35" s="50"/>
      <c r="C35" s="50"/>
      <c r="D35" s="50"/>
      <c r="E35" s="50"/>
      <c r="F35" s="54"/>
    </row>
    <row r="36" spans="1:6" ht="15" customHeight="1">
      <c r="A36" s="44" t="s">
        <v>4</v>
      </c>
      <c r="B36" s="51" t="s">
        <v>26</v>
      </c>
      <c r="C36" s="43"/>
      <c r="D36" s="43"/>
      <c r="E36" s="43"/>
      <c r="F36" s="46"/>
    </row>
    <row r="37" spans="1:6" ht="9" customHeight="1" thickBot="1">
      <c r="A37" s="44"/>
      <c r="B37" s="43"/>
      <c r="C37" s="43"/>
      <c r="D37" s="43"/>
      <c r="E37" s="43"/>
      <c r="F37" s="46"/>
    </row>
    <row r="38" spans="1:6" ht="20.100000000000001" customHeight="1" thickBot="1">
      <c r="A38" s="44"/>
      <c r="B38" s="162" t="s">
        <v>23</v>
      </c>
      <c r="C38" s="162"/>
      <c r="D38" s="39"/>
      <c r="E38" s="43"/>
      <c r="F38" s="46"/>
    </row>
    <row r="39" spans="1:6" ht="18" customHeight="1">
      <c r="A39" s="45"/>
      <c r="B39" s="60" t="s">
        <v>49</v>
      </c>
      <c r="C39" s="61"/>
      <c r="D39" s="48"/>
      <c r="E39" s="48"/>
      <c r="F39" s="47"/>
    </row>
    <row r="40" spans="1:6" ht="12" customHeight="1">
      <c r="A40" s="49"/>
      <c r="B40" s="50"/>
      <c r="C40" s="50"/>
      <c r="D40" s="50"/>
      <c r="E40" s="50"/>
      <c r="F40" s="54"/>
    </row>
    <row r="41" spans="1:6">
      <c r="A41" s="44" t="s">
        <v>18</v>
      </c>
      <c r="B41" s="51" t="s">
        <v>61</v>
      </c>
      <c r="C41" s="43"/>
      <c r="D41" s="43"/>
      <c r="E41" s="43"/>
      <c r="F41" s="46"/>
    </row>
    <row r="42" spans="1:6" ht="9" customHeight="1" thickBot="1">
      <c r="A42" s="44"/>
      <c r="B42" s="43"/>
      <c r="C42" s="43"/>
      <c r="D42" s="43"/>
      <c r="E42" s="43"/>
      <c r="F42" s="46"/>
    </row>
    <row r="43" spans="1:6" ht="20.100000000000001" customHeight="1" thickBot="1">
      <c r="A43" s="44"/>
      <c r="B43" s="162" t="s">
        <v>6</v>
      </c>
      <c r="C43" s="162"/>
      <c r="D43" s="39"/>
      <c r="E43" s="43" t="s">
        <v>48</v>
      </c>
      <c r="F43" s="46"/>
    </row>
    <row r="44" spans="1:6" ht="12" customHeight="1">
      <c r="A44" s="45"/>
      <c r="B44" s="48"/>
      <c r="C44" s="48"/>
      <c r="D44" s="48"/>
      <c r="E44" s="48"/>
      <c r="F44" s="47"/>
    </row>
    <row r="45" spans="1:6" ht="12" customHeight="1">
      <c r="A45" s="56"/>
      <c r="B45" s="50"/>
      <c r="C45" s="50"/>
      <c r="D45" s="50"/>
      <c r="E45" s="50"/>
      <c r="F45" s="54"/>
    </row>
    <row r="46" spans="1:6">
      <c r="A46" s="57" t="s">
        <v>19</v>
      </c>
      <c r="B46" s="51" t="s">
        <v>27</v>
      </c>
      <c r="C46" s="43"/>
      <c r="D46" s="43"/>
      <c r="E46" s="43"/>
      <c r="F46" s="46"/>
    </row>
    <row r="47" spans="1:6" ht="8.25" customHeight="1">
      <c r="A47" s="57"/>
      <c r="B47" s="43"/>
      <c r="C47" s="43"/>
      <c r="D47" s="43"/>
      <c r="E47" s="43"/>
      <c r="F47" s="46"/>
    </row>
    <row r="48" spans="1:6" ht="20.100000000000001" customHeight="1">
      <c r="A48" s="62" t="s">
        <v>28</v>
      </c>
      <c r="B48" s="163" t="s">
        <v>80</v>
      </c>
      <c r="C48" s="163"/>
      <c r="D48" s="64"/>
      <c r="E48" s="31">
        <v>68455.72</v>
      </c>
      <c r="F48" s="46"/>
    </row>
    <row r="49" spans="1:6" ht="8.25" customHeight="1">
      <c r="A49" s="57"/>
      <c r="B49" s="13"/>
      <c r="C49" s="13"/>
      <c r="F49" s="46"/>
    </row>
    <row r="50" spans="1:6" ht="26.25" customHeight="1">
      <c r="A50" s="57"/>
      <c r="B50" s="14" t="s">
        <v>78</v>
      </c>
      <c r="C50" s="32">
        <f>D34</f>
        <v>1</v>
      </c>
      <c r="D50" s="125" t="s">
        <v>81</v>
      </c>
      <c r="E50" s="16">
        <f>ROUND(C50*E48,2)</f>
        <v>68455.72</v>
      </c>
      <c r="F50" s="46"/>
    </row>
    <row r="51" spans="1:6" ht="20.100000000000001" customHeight="1">
      <c r="A51" s="57"/>
      <c r="B51" s="14" t="s">
        <v>29</v>
      </c>
      <c r="C51" s="32">
        <f>D38</f>
        <v>0</v>
      </c>
      <c r="D51" s="125" t="str">
        <f>"von (" &amp; C50*100 &amp; "%)"</f>
        <v>von (100%)</v>
      </c>
      <c r="E51" s="16">
        <f>ROUND(E50*C51,2)</f>
        <v>0</v>
      </c>
      <c r="F51" s="46"/>
    </row>
    <row r="52" spans="1:6" ht="20.100000000000001" customHeight="1">
      <c r="A52" s="57"/>
      <c r="B52" s="14"/>
      <c r="C52" s="32"/>
      <c r="D52" s="26"/>
      <c r="E52" s="16">
        <f>E50+E51</f>
        <v>68455.72</v>
      </c>
      <c r="F52" s="46"/>
    </row>
    <row r="53" spans="1:6" ht="20.100000000000001" customHeight="1">
      <c r="A53" s="57"/>
      <c r="B53" s="121" t="s">
        <v>30</v>
      </c>
      <c r="C53" s="122">
        <f>D43</f>
        <v>0</v>
      </c>
      <c r="D53" s="123"/>
      <c r="E53" s="16">
        <f>ROUND((E52)*C53,2)</f>
        <v>0</v>
      </c>
      <c r="F53" s="46"/>
    </row>
    <row r="54" spans="1:6" ht="20.100000000000001" customHeight="1">
      <c r="A54" s="66"/>
      <c r="B54" s="14" t="s">
        <v>31</v>
      </c>
      <c r="C54" s="15"/>
      <c r="D54" s="29"/>
      <c r="E54" s="17">
        <f>E52+E53</f>
        <v>68455.72</v>
      </c>
      <c r="F54" s="46"/>
    </row>
    <row r="55" spans="1:6" ht="8.25" customHeight="1" thickBot="1">
      <c r="A55" s="57"/>
      <c r="F55" s="46"/>
    </row>
    <row r="56" spans="1:6" ht="33.75" customHeight="1" thickBot="1">
      <c r="A56" s="57"/>
      <c r="B56" s="164" t="s">
        <v>74</v>
      </c>
      <c r="C56" s="164"/>
      <c r="D56" s="39"/>
      <c r="E56" s="34">
        <f>ROUND(E54*D56,2)</f>
        <v>0</v>
      </c>
      <c r="F56" s="46"/>
    </row>
    <row r="57" spans="1:6" ht="30" customHeight="1">
      <c r="A57" s="57"/>
      <c r="B57" s="165" t="s">
        <v>75</v>
      </c>
      <c r="C57" s="165"/>
      <c r="D57" s="165"/>
      <c r="E57" s="165"/>
      <c r="F57" s="46"/>
    </row>
    <row r="58" spans="1:6" ht="20.100000000000001" customHeight="1">
      <c r="A58" s="66"/>
      <c r="B58" s="18" t="s">
        <v>32</v>
      </c>
      <c r="C58" s="15"/>
      <c r="D58" s="26"/>
      <c r="E58" s="16">
        <f>E54+E56</f>
        <v>68455.72</v>
      </c>
      <c r="F58" s="46"/>
    </row>
    <row r="59" spans="1:6" ht="20.100000000000001" customHeight="1">
      <c r="A59" s="57"/>
      <c r="B59" s="14" t="s">
        <v>33</v>
      </c>
      <c r="C59" s="32">
        <v>0.19</v>
      </c>
      <c r="D59" s="26"/>
      <c r="E59" s="19">
        <f>ROUND(E58*C59,2)</f>
        <v>13006.59</v>
      </c>
      <c r="F59" s="46"/>
    </row>
    <row r="60" spans="1:6" ht="20.100000000000001" customHeight="1" thickBot="1">
      <c r="A60" s="57"/>
      <c r="B60" s="10" t="s">
        <v>34</v>
      </c>
      <c r="C60" s="14"/>
      <c r="D60" s="29"/>
      <c r="E60" s="20">
        <f>E58+E59</f>
        <v>81462.31</v>
      </c>
      <c r="F60" s="46"/>
    </row>
    <row r="61" spans="1:6" ht="15" customHeight="1" thickTop="1">
      <c r="A61" s="58"/>
      <c r="B61" s="48"/>
      <c r="C61" s="48"/>
      <c r="D61" s="48"/>
      <c r="E61" s="48"/>
      <c r="F61" s="47"/>
    </row>
    <row r="62" spans="1:6" ht="15" customHeight="1">
      <c r="A62" s="96"/>
      <c r="B62" s="97"/>
      <c r="C62" s="97"/>
      <c r="D62" s="97"/>
      <c r="E62" s="97"/>
      <c r="F62" s="97"/>
    </row>
    <row r="63" spans="1:6" ht="7.5" customHeight="1">
      <c r="A63" s="89"/>
      <c r="B63" s="90"/>
      <c r="C63" s="90"/>
      <c r="D63" s="90"/>
      <c r="E63" s="90"/>
      <c r="F63" s="91"/>
    </row>
    <row r="64" spans="1:6" s="30" customFormat="1" ht="33.75" customHeight="1">
      <c r="A64" s="92"/>
      <c r="B64" s="147" t="s">
        <v>95</v>
      </c>
      <c r="C64" s="147"/>
      <c r="D64" s="147"/>
      <c r="E64" s="147"/>
      <c r="F64" s="93"/>
    </row>
    <row r="65" spans="1:6" ht="7.5" customHeight="1">
      <c r="A65" s="89"/>
      <c r="B65" s="148"/>
      <c r="C65" s="148"/>
      <c r="D65" s="148"/>
      <c r="E65" s="90"/>
      <c r="F65" s="91"/>
    </row>
    <row r="66" spans="1:6" ht="24" customHeight="1">
      <c r="A66" s="89"/>
      <c r="B66" s="149" t="s">
        <v>45</v>
      </c>
      <c r="C66" s="150"/>
      <c r="D66" s="150"/>
      <c r="E66" s="98" t="s">
        <v>72</v>
      </c>
      <c r="F66" s="91"/>
    </row>
    <row r="67" spans="1:6">
      <c r="A67" s="89"/>
      <c r="B67" s="151" t="s">
        <v>96</v>
      </c>
      <c r="C67" s="152"/>
      <c r="D67" s="152"/>
      <c r="E67" s="99">
        <v>6.5000000000000002E-2</v>
      </c>
      <c r="F67" s="91"/>
    </row>
    <row r="68" spans="1:6" ht="9.9499999999999993" customHeight="1">
      <c r="A68" s="89"/>
      <c r="B68" s="153"/>
      <c r="C68" s="153"/>
      <c r="D68" s="153"/>
      <c r="E68" s="90"/>
      <c r="F68" s="91"/>
    </row>
    <row r="69" spans="1:6" ht="24" customHeight="1">
      <c r="A69" s="89"/>
      <c r="B69" s="149" t="s">
        <v>44</v>
      </c>
      <c r="C69" s="150"/>
      <c r="D69" s="150"/>
      <c r="E69" s="98" t="s">
        <v>71</v>
      </c>
      <c r="F69" s="91"/>
    </row>
    <row r="70" spans="1:6">
      <c r="A70" s="89"/>
      <c r="B70" s="154" t="s">
        <v>97</v>
      </c>
      <c r="C70" s="155"/>
      <c r="D70" s="155"/>
      <c r="E70" s="156">
        <v>1.4999999999999999E-2</v>
      </c>
      <c r="F70" s="91"/>
    </row>
    <row r="71" spans="1:6" ht="46.5" customHeight="1">
      <c r="A71" s="89"/>
      <c r="B71" s="159" t="s">
        <v>98</v>
      </c>
      <c r="C71" s="160"/>
      <c r="D71" s="160"/>
      <c r="E71" s="157"/>
      <c r="F71" s="91"/>
    </row>
    <row r="72" spans="1:6" ht="25.5" customHeight="1">
      <c r="A72" s="89"/>
      <c r="B72" s="159" t="s">
        <v>99</v>
      </c>
      <c r="C72" s="160"/>
      <c r="D72" s="160"/>
      <c r="E72" s="157"/>
      <c r="F72" s="91"/>
    </row>
    <row r="73" spans="1:6">
      <c r="A73" s="89"/>
      <c r="B73" s="154" t="s">
        <v>100</v>
      </c>
      <c r="C73" s="155"/>
      <c r="D73" s="155"/>
      <c r="E73" s="157"/>
      <c r="F73" s="91"/>
    </row>
    <row r="74" spans="1:6" ht="27.95" customHeight="1">
      <c r="A74" s="89"/>
      <c r="B74" s="151" t="s">
        <v>101</v>
      </c>
      <c r="C74" s="161"/>
      <c r="D74" s="161"/>
      <c r="E74" s="158"/>
      <c r="F74" s="91"/>
    </row>
    <row r="75" spans="1:6" ht="14.25" customHeight="1">
      <c r="A75" s="89"/>
      <c r="B75" s="94"/>
      <c r="C75" s="94"/>
      <c r="D75" s="94"/>
      <c r="E75" s="95"/>
      <c r="F75" s="91"/>
    </row>
  </sheetData>
  <sheetProtection algorithmName="SHA-512" hashValue="UHp9PQwqDRRckNduLpv4zyFBZ2ru+ejZ8L/saxzCs272bYHABmOeQfmyHs/Mk/8wIzxgRUzucShfJm6emCy/ag==" saltValue="2scoTVPWtrU2rjByuBnEmQ==" spinCount="100000" sheet="1" objects="1" scenarios="1" selectLockedCells="1"/>
  <mergeCells count="24">
    <mergeCell ref="B14:D14"/>
    <mergeCell ref="A2:F2"/>
    <mergeCell ref="A1:F1"/>
    <mergeCell ref="A3:F3"/>
    <mergeCell ref="A4:F4"/>
    <mergeCell ref="A5:F5"/>
    <mergeCell ref="B12:D12"/>
    <mergeCell ref="B43:C43"/>
    <mergeCell ref="B48:C48"/>
    <mergeCell ref="B56:C56"/>
    <mergeCell ref="B57:E57"/>
    <mergeCell ref="B38:C38"/>
    <mergeCell ref="B69:D69"/>
    <mergeCell ref="B70:D70"/>
    <mergeCell ref="E70:E74"/>
    <mergeCell ref="B71:D71"/>
    <mergeCell ref="B72:D72"/>
    <mergeCell ref="B73:D73"/>
    <mergeCell ref="B74:D74"/>
    <mergeCell ref="B64:E64"/>
    <mergeCell ref="B65:D65"/>
    <mergeCell ref="B66:D66"/>
    <mergeCell ref="B67:D67"/>
    <mergeCell ref="B68:D68"/>
  </mergeCells>
  <conditionalFormatting sqref="D38 D50:E54">
    <cfRule type="cellIs" dxfId="27" priority="1" operator="equal">
      <formula>"Wert angeben"</formula>
    </cfRule>
  </conditionalFormatting>
  <conditionalFormatting sqref="D43">
    <cfRule type="cellIs" dxfId="26" priority="8" operator="equal">
      <formula>"Wert angeben"</formula>
    </cfRule>
  </conditionalFormatting>
  <conditionalFormatting sqref="D56">
    <cfRule type="cellIs" dxfId="25" priority="11" operator="equal">
      <formula>"Wert angeben"</formula>
    </cfRule>
  </conditionalFormatting>
  <conditionalFormatting sqref="D48:E48">
    <cfRule type="cellIs" dxfId="24" priority="5" operator="equal">
      <formula>"Wert angeben"</formula>
    </cfRule>
  </conditionalFormatting>
  <conditionalFormatting sqref="D58:E60">
    <cfRule type="cellIs" dxfId="23" priority="2" operator="equal">
      <formula>"Wert angeben"</formula>
    </cfRule>
  </conditionalFormatting>
  <conditionalFormatting sqref="E9:E12">
    <cfRule type="cellIs" dxfId="22" priority="6" operator="equal">
      <formula>"Wert angeben"</formula>
    </cfRule>
  </conditionalFormatting>
  <conditionalFormatting sqref="E14">
    <cfRule type="cellIs" dxfId="21" priority="13" operator="equal">
      <formula>"Wert angeben"</formula>
    </cfRule>
  </conditionalFormatting>
  <conditionalFormatting sqref="E19">
    <cfRule type="cellIs" dxfId="20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2EFC-7F0C-4DC6-98FE-412849C1F5F9}">
  <sheetPr codeName="Tabelle10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6">
        <f>Deckblatt!C6</f>
        <v>0</v>
      </c>
      <c r="B1" s="166"/>
      <c r="C1" s="166"/>
      <c r="D1" s="166"/>
      <c r="E1" s="166"/>
      <c r="F1" s="166"/>
    </row>
    <row r="2" spans="1:6" ht="30" customHeight="1">
      <c r="A2" s="171" t="str">
        <f>Deckblatt!A1</f>
        <v>Honorarangebot</v>
      </c>
      <c r="B2" s="171"/>
      <c r="C2" s="171"/>
      <c r="D2" s="171"/>
      <c r="E2" s="171"/>
      <c r="F2" s="171"/>
    </row>
    <row r="3" spans="1:6" ht="30" customHeight="1">
      <c r="A3" s="167" t="s">
        <v>64</v>
      </c>
      <c r="B3" s="168"/>
      <c r="C3" s="168"/>
      <c r="D3" s="168"/>
      <c r="E3" s="168"/>
      <c r="F3" s="168"/>
    </row>
    <row r="4" spans="1:6" ht="22.7" customHeight="1">
      <c r="A4" s="168" t="str">
        <f>Deckblatt!B2</f>
        <v>Sanierung und Umbau ehemaliges Hauptschulgebäude in Hagenbach</v>
      </c>
      <c r="B4" s="168"/>
      <c r="C4" s="168"/>
      <c r="D4" s="168"/>
      <c r="E4" s="168"/>
      <c r="F4" s="168"/>
    </row>
    <row r="5" spans="1:6" ht="22.7" customHeight="1">
      <c r="A5" s="169" t="str">
        <f>Deckblatt!B3</f>
        <v>Los 03 - Fachplanung Technische Ausrüstung (ELT)</v>
      </c>
      <c r="B5" s="169"/>
      <c r="C5" s="169"/>
      <c r="D5" s="169"/>
      <c r="E5" s="169"/>
      <c r="F5" s="169"/>
    </row>
    <row r="6" spans="1:6" ht="12" customHeight="1">
      <c r="A6" s="49"/>
      <c r="B6" s="50"/>
      <c r="C6" s="50"/>
      <c r="D6" s="50"/>
      <c r="E6" s="50"/>
      <c r="F6" s="54"/>
    </row>
    <row r="7" spans="1:6">
      <c r="A7" s="44" t="s">
        <v>1</v>
      </c>
      <c r="B7" s="51" t="s">
        <v>17</v>
      </c>
      <c r="C7" s="43"/>
      <c r="D7" s="43"/>
      <c r="E7" s="43"/>
      <c r="F7" s="46"/>
    </row>
    <row r="8" spans="1:6" ht="9" customHeight="1">
      <c r="A8" s="44"/>
      <c r="B8" s="43"/>
      <c r="C8" s="43"/>
      <c r="D8" s="43"/>
      <c r="E8" s="43"/>
      <c r="F8" s="46"/>
    </row>
    <row r="9" spans="1:6">
      <c r="A9" s="44"/>
      <c r="B9" s="43"/>
      <c r="C9" s="52"/>
      <c r="D9" s="52" t="s">
        <v>51</v>
      </c>
      <c r="E9" s="21">
        <v>46891.22</v>
      </c>
      <c r="F9" s="46"/>
    </row>
    <row r="10" spans="1:6">
      <c r="A10" s="44"/>
      <c r="B10" s="43"/>
      <c r="C10" s="52"/>
      <c r="D10" s="53"/>
      <c r="E10" s="28"/>
      <c r="F10" s="46"/>
    </row>
    <row r="11" spans="1:6">
      <c r="A11" s="44"/>
      <c r="B11" s="43"/>
      <c r="C11" s="52"/>
      <c r="D11" s="53"/>
      <c r="E11" s="55"/>
      <c r="F11" s="46"/>
    </row>
    <row r="12" spans="1:6">
      <c r="A12" s="44"/>
      <c r="B12" s="170"/>
      <c r="C12" s="170"/>
      <c r="D12" s="170"/>
      <c r="E12" s="28"/>
      <c r="F12" s="46"/>
    </row>
    <row r="13" spans="1:6" ht="12" customHeight="1">
      <c r="A13" s="44"/>
      <c r="B13" s="43"/>
      <c r="C13" s="43"/>
      <c r="D13" s="51"/>
      <c r="E13" s="51"/>
      <c r="F13" s="46"/>
    </row>
    <row r="14" spans="1:6" ht="29.25" customHeight="1">
      <c r="A14" s="44"/>
      <c r="B14" s="162" t="s">
        <v>63</v>
      </c>
      <c r="C14" s="162"/>
      <c r="D14" s="162"/>
      <c r="E14" s="12" t="s">
        <v>83</v>
      </c>
      <c r="F14" s="46"/>
    </row>
    <row r="15" spans="1:6" ht="18" customHeight="1">
      <c r="A15" s="45"/>
      <c r="B15" s="48"/>
      <c r="C15" s="48"/>
      <c r="D15" s="48"/>
      <c r="E15" s="48"/>
      <c r="F15" s="47"/>
    </row>
    <row r="16" spans="1:6" ht="12" customHeight="1">
      <c r="A16" s="56"/>
      <c r="B16" s="50"/>
      <c r="C16" s="50"/>
      <c r="D16" s="50"/>
      <c r="E16" s="50"/>
      <c r="F16" s="54"/>
    </row>
    <row r="17" spans="1:6">
      <c r="A17" s="44" t="s">
        <v>2</v>
      </c>
      <c r="B17" s="51" t="s">
        <v>0</v>
      </c>
      <c r="C17" s="43"/>
      <c r="D17" s="43"/>
      <c r="E17" s="43"/>
      <c r="F17" s="46"/>
    </row>
    <row r="18" spans="1:6" ht="9" customHeight="1">
      <c r="A18" s="57"/>
      <c r="B18" s="43"/>
      <c r="C18" s="43"/>
      <c r="D18" s="43"/>
      <c r="E18" s="43"/>
      <c r="F18" s="46"/>
    </row>
    <row r="19" spans="1:6" ht="20.100000000000001" customHeight="1">
      <c r="A19" s="57"/>
      <c r="B19" s="43" t="s">
        <v>5</v>
      </c>
      <c r="C19" s="43"/>
      <c r="D19" s="43"/>
      <c r="E19" s="12" t="s">
        <v>67</v>
      </c>
      <c r="F19" s="46"/>
    </row>
    <row r="20" spans="1:6" ht="12" customHeight="1">
      <c r="A20" s="58"/>
      <c r="B20" s="48"/>
      <c r="C20" s="48"/>
      <c r="D20" s="48"/>
      <c r="E20" s="48"/>
      <c r="F20" s="47"/>
    </row>
    <row r="21" spans="1:6" ht="12" customHeight="1">
      <c r="A21" s="49"/>
      <c r="B21" s="50"/>
      <c r="C21" s="50"/>
      <c r="D21" s="50"/>
      <c r="E21" s="50"/>
      <c r="F21" s="54"/>
    </row>
    <row r="22" spans="1:6">
      <c r="A22" s="44" t="s">
        <v>3</v>
      </c>
      <c r="B22" s="51" t="s">
        <v>93</v>
      </c>
      <c r="C22" s="88"/>
      <c r="D22" s="51"/>
      <c r="E22" s="51"/>
      <c r="F22" s="46"/>
    </row>
    <row r="23" spans="1:6" ht="9" customHeight="1">
      <c r="A23" s="44"/>
      <c r="B23" s="43"/>
      <c r="C23" s="43"/>
      <c r="D23" s="43"/>
      <c r="E23" s="43"/>
      <c r="F23" s="46"/>
    </row>
    <row r="24" spans="1:6">
      <c r="A24" s="44"/>
      <c r="B24" s="43"/>
      <c r="C24" s="68" t="s">
        <v>7</v>
      </c>
      <c r="D24" s="68" t="s">
        <v>53</v>
      </c>
      <c r="E24" s="43"/>
      <c r="F24" s="46"/>
    </row>
    <row r="25" spans="1:6">
      <c r="A25" s="44"/>
      <c r="B25" s="69" t="s">
        <v>15</v>
      </c>
      <c r="C25" s="116">
        <v>0.02</v>
      </c>
      <c r="D25" s="116">
        <v>0.02</v>
      </c>
      <c r="E25" s="43"/>
      <c r="F25" s="46"/>
    </row>
    <row r="26" spans="1:6">
      <c r="A26" s="44"/>
      <c r="B26" s="69" t="s">
        <v>16</v>
      </c>
      <c r="C26" s="116">
        <v>0.09</v>
      </c>
      <c r="D26" s="116">
        <v>0.09</v>
      </c>
      <c r="E26" s="43"/>
      <c r="F26" s="46"/>
    </row>
    <row r="27" spans="1:6">
      <c r="A27" s="44"/>
      <c r="B27" s="69" t="s">
        <v>10</v>
      </c>
      <c r="C27" s="116">
        <v>0.17</v>
      </c>
      <c r="D27" s="116">
        <v>0.17</v>
      </c>
      <c r="E27" s="43"/>
      <c r="F27" s="46"/>
    </row>
    <row r="28" spans="1:6">
      <c r="A28" s="44"/>
      <c r="B28" s="69" t="s">
        <v>11</v>
      </c>
      <c r="C28" s="116">
        <v>0.02</v>
      </c>
      <c r="D28" s="116">
        <v>0.02</v>
      </c>
      <c r="E28" s="59" t="s">
        <v>73</v>
      </c>
      <c r="F28" s="46"/>
    </row>
    <row r="29" spans="1:6">
      <c r="A29" s="44"/>
      <c r="B29" s="69" t="s">
        <v>12</v>
      </c>
      <c r="C29" s="116">
        <v>0.22</v>
      </c>
      <c r="D29" s="116">
        <v>0.22</v>
      </c>
      <c r="E29" s="43"/>
      <c r="F29" s="46"/>
    </row>
    <row r="30" spans="1:6">
      <c r="A30" s="44"/>
      <c r="B30" s="67" t="s">
        <v>8</v>
      </c>
      <c r="C30" s="117">
        <v>7.0000000000000007E-2</v>
      </c>
      <c r="D30" s="116">
        <v>7.0000000000000007E-2</v>
      </c>
      <c r="E30" s="59" t="s">
        <v>76</v>
      </c>
      <c r="F30" s="46"/>
    </row>
    <row r="31" spans="1:6">
      <c r="A31" s="44"/>
      <c r="B31" s="67" t="s">
        <v>9</v>
      </c>
      <c r="C31" s="117">
        <v>0.05</v>
      </c>
      <c r="D31" s="118">
        <v>0.05</v>
      </c>
      <c r="E31" s="59" t="s">
        <v>76</v>
      </c>
      <c r="F31" s="46"/>
    </row>
    <row r="32" spans="1:6">
      <c r="A32" s="44"/>
      <c r="B32" s="67" t="s">
        <v>13</v>
      </c>
      <c r="C32" s="116">
        <v>0.35</v>
      </c>
      <c r="D32" s="116">
        <v>0.35</v>
      </c>
      <c r="E32" s="59"/>
      <c r="F32" s="46"/>
    </row>
    <row r="33" spans="1:6">
      <c r="A33" s="44"/>
      <c r="B33" s="70" t="s">
        <v>14</v>
      </c>
      <c r="C33" s="119">
        <v>0.01</v>
      </c>
      <c r="D33" s="120">
        <v>0.01</v>
      </c>
      <c r="E33" s="43"/>
      <c r="F33" s="46"/>
    </row>
    <row r="34" spans="1:6">
      <c r="A34" s="44"/>
      <c r="B34" s="35" t="s">
        <v>79</v>
      </c>
      <c r="C34" s="124">
        <f>SUM(C25:C33)</f>
        <v>1</v>
      </c>
      <c r="D34" s="124">
        <f>D25+D26+D27+D28+D29+D30+D31+D32+D33</f>
        <v>1</v>
      </c>
      <c r="E34" s="43"/>
      <c r="F34" s="46"/>
    </row>
    <row r="35" spans="1:6" ht="12" customHeight="1">
      <c r="A35" s="49"/>
      <c r="B35" s="50"/>
      <c r="C35" s="50"/>
      <c r="D35" s="50"/>
      <c r="E35" s="50"/>
      <c r="F35" s="54"/>
    </row>
    <row r="36" spans="1:6" ht="15" customHeight="1">
      <c r="A36" s="44" t="s">
        <v>4</v>
      </c>
      <c r="B36" s="51" t="s">
        <v>26</v>
      </c>
      <c r="C36" s="43"/>
      <c r="D36" s="43"/>
      <c r="E36" s="43"/>
      <c r="F36" s="46"/>
    </row>
    <row r="37" spans="1:6" ht="9" customHeight="1" thickBot="1">
      <c r="A37" s="44"/>
      <c r="B37" s="43"/>
      <c r="C37" s="43"/>
      <c r="D37" s="43"/>
      <c r="E37" s="43"/>
      <c r="F37" s="46"/>
    </row>
    <row r="38" spans="1:6" ht="20.100000000000001" customHeight="1" thickBot="1">
      <c r="A38" s="44"/>
      <c r="B38" s="162" t="s">
        <v>23</v>
      </c>
      <c r="C38" s="162"/>
      <c r="D38" s="39"/>
      <c r="E38" s="43"/>
      <c r="F38" s="46"/>
    </row>
    <row r="39" spans="1:6" ht="18" customHeight="1">
      <c r="A39" s="45"/>
      <c r="B39" s="60" t="s">
        <v>49</v>
      </c>
      <c r="C39" s="61"/>
      <c r="D39" s="48"/>
      <c r="E39" s="48"/>
      <c r="F39" s="47"/>
    </row>
    <row r="40" spans="1:6" ht="12" customHeight="1">
      <c r="A40" s="49"/>
      <c r="B40" s="50"/>
      <c r="C40" s="50"/>
      <c r="D40" s="50"/>
      <c r="E40" s="50"/>
      <c r="F40" s="54"/>
    </row>
    <row r="41" spans="1:6">
      <c r="A41" s="44" t="s">
        <v>18</v>
      </c>
      <c r="B41" s="51" t="s">
        <v>61</v>
      </c>
      <c r="C41" s="43"/>
      <c r="D41" s="43"/>
      <c r="E41" s="43"/>
      <c r="F41" s="46"/>
    </row>
    <row r="42" spans="1:6" ht="9" customHeight="1" thickBot="1">
      <c r="A42" s="44"/>
      <c r="B42" s="43"/>
      <c r="C42" s="43"/>
      <c r="D42" s="43"/>
      <c r="E42" s="43"/>
      <c r="F42" s="46"/>
    </row>
    <row r="43" spans="1:6" ht="20.100000000000001" customHeight="1" thickBot="1">
      <c r="A43" s="44"/>
      <c r="B43" s="162" t="s">
        <v>6</v>
      </c>
      <c r="C43" s="162"/>
      <c r="D43" s="39"/>
      <c r="E43" s="43" t="s">
        <v>48</v>
      </c>
      <c r="F43" s="46"/>
    </row>
    <row r="44" spans="1:6" ht="12" customHeight="1">
      <c r="A44" s="45"/>
      <c r="B44" s="48"/>
      <c r="C44" s="48"/>
      <c r="D44" s="48"/>
      <c r="E44" s="48"/>
      <c r="F44" s="47"/>
    </row>
    <row r="45" spans="1:6" ht="12" customHeight="1">
      <c r="A45" s="56"/>
      <c r="B45" s="50"/>
      <c r="C45" s="50"/>
      <c r="D45" s="50"/>
      <c r="E45" s="50"/>
      <c r="F45" s="54"/>
    </row>
    <row r="46" spans="1:6">
      <c r="A46" s="57" t="s">
        <v>19</v>
      </c>
      <c r="B46" s="51" t="s">
        <v>27</v>
      </c>
      <c r="C46" s="43"/>
      <c r="D46" s="43"/>
      <c r="E46" s="43"/>
      <c r="F46" s="46"/>
    </row>
    <row r="47" spans="1:6" ht="8.25" customHeight="1">
      <c r="A47" s="57"/>
      <c r="B47" s="43"/>
      <c r="C47" s="43"/>
      <c r="D47" s="43"/>
      <c r="E47" s="43"/>
      <c r="F47" s="46"/>
    </row>
    <row r="48" spans="1:6" ht="20.100000000000001" customHeight="1">
      <c r="A48" s="62" t="s">
        <v>28</v>
      </c>
      <c r="B48" s="163" t="s">
        <v>80</v>
      </c>
      <c r="C48" s="163"/>
      <c r="D48" s="64"/>
      <c r="E48" s="31">
        <v>14929.01</v>
      </c>
      <c r="F48" s="46"/>
    </row>
    <row r="49" spans="1:6" ht="8.25" customHeight="1">
      <c r="A49" s="57"/>
      <c r="B49" s="13"/>
      <c r="C49" s="13"/>
      <c r="F49" s="46"/>
    </row>
    <row r="50" spans="1:6" ht="26.25" customHeight="1">
      <c r="A50" s="57"/>
      <c r="B50" s="14" t="s">
        <v>78</v>
      </c>
      <c r="C50" s="32">
        <f>D34</f>
        <v>1</v>
      </c>
      <c r="D50" s="125" t="s">
        <v>81</v>
      </c>
      <c r="E50" s="16">
        <f>ROUND(C50*E48,2)</f>
        <v>14929.01</v>
      </c>
      <c r="F50" s="46"/>
    </row>
    <row r="51" spans="1:6" ht="20.100000000000001" customHeight="1">
      <c r="A51" s="57"/>
      <c r="B51" s="14" t="s">
        <v>29</v>
      </c>
      <c r="C51" s="32">
        <f>D38</f>
        <v>0</v>
      </c>
      <c r="D51" s="125" t="str">
        <f>"von (" &amp; C50*100 &amp; "%)"</f>
        <v>von (100%)</v>
      </c>
      <c r="E51" s="16">
        <f>ROUND(E50*C51,2)</f>
        <v>0</v>
      </c>
      <c r="F51" s="46"/>
    </row>
    <row r="52" spans="1:6" ht="20.100000000000001" customHeight="1">
      <c r="A52" s="57"/>
      <c r="B52" s="14"/>
      <c r="C52" s="32"/>
      <c r="D52" s="26"/>
      <c r="E52" s="16">
        <f>E50+E51</f>
        <v>14929.01</v>
      </c>
      <c r="F52" s="46"/>
    </row>
    <row r="53" spans="1:6" ht="20.100000000000001" customHeight="1">
      <c r="A53" s="57"/>
      <c r="B53" s="121" t="s">
        <v>30</v>
      </c>
      <c r="C53" s="122">
        <f>D43</f>
        <v>0</v>
      </c>
      <c r="D53" s="123"/>
      <c r="E53" s="16">
        <f>ROUND((E52)*C53,2)</f>
        <v>0</v>
      </c>
      <c r="F53" s="46"/>
    </row>
    <row r="54" spans="1:6" ht="20.100000000000001" customHeight="1">
      <c r="A54" s="66"/>
      <c r="B54" s="14" t="s">
        <v>31</v>
      </c>
      <c r="C54" s="15"/>
      <c r="D54" s="29"/>
      <c r="E54" s="17">
        <f>E52+E53</f>
        <v>14929.01</v>
      </c>
      <c r="F54" s="46"/>
    </row>
    <row r="55" spans="1:6" ht="8.25" customHeight="1" thickBot="1">
      <c r="A55" s="57"/>
      <c r="F55" s="46"/>
    </row>
    <row r="56" spans="1:6" ht="33.75" customHeight="1" thickBot="1">
      <c r="A56" s="57"/>
      <c r="B56" s="164" t="s">
        <v>74</v>
      </c>
      <c r="C56" s="164"/>
      <c r="D56" s="39"/>
      <c r="E56" s="34">
        <f>ROUND(E54*D56,2)</f>
        <v>0</v>
      </c>
      <c r="F56" s="46"/>
    </row>
    <row r="57" spans="1:6" ht="30" customHeight="1">
      <c r="A57" s="57"/>
      <c r="B57" s="165" t="s">
        <v>75</v>
      </c>
      <c r="C57" s="165"/>
      <c r="D57" s="165"/>
      <c r="E57" s="165"/>
      <c r="F57" s="46"/>
    </row>
    <row r="58" spans="1:6" ht="20.100000000000001" customHeight="1">
      <c r="A58" s="66"/>
      <c r="B58" s="18" t="s">
        <v>32</v>
      </c>
      <c r="C58" s="15"/>
      <c r="D58" s="26"/>
      <c r="E58" s="16">
        <f>E54+E56</f>
        <v>14929.01</v>
      </c>
      <c r="F58" s="46"/>
    </row>
    <row r="59" spans="1:6" ht="20.100000000000001" customHeight="1">
      <c r="A59" s="57"/>
      <c r="B59" s="14" t="s">
        <v>33</v>
      </c>
      <c r="C59" s="32">
        <v>0.19</v>
      </c>
      <c r="D59" s="26"/>
      <c r="E59" s="19">
        <f>ROUND(E58*C59,2)</f>
        <v>2836.51</v>
      </c>
      <c r="F59" s="46"/>
    </row>
    <row r="60" spans="1:6" ht="20.100000000000001" customHeight="1" thickBot="1">
      <c r="A60" s="57"/>
      <c r="B60" s="10" t="s">
        <v>34</v>
      </c>
      <c r="C60" s="14"/>
      <c r="D60" s="29"/>
      <c r="E60" s="20">
        <f>E58+E59</f>
        <v>17765.52</v>
      </c>
      <c r="F60" s="46"/>
    </row>
    <row r="61" spans="1:6" ht="15" customHeight="1" thickTop="1">
      <c r="A61" s="58"/>
      <c r="B61" s="48"/>
      <c r="C61" s="48"/>
      <c r="D61" s="48"/>
      <c r="E61" s="48"/>
      <c r="F61" s="47"/>
    </row>
    <row r="62" spans="1:6" ht="15" customHeight="1">
      <c r="A62" s="96"/>
      <c r="B62" s="97"/>
      <c r="C62" s="97"/>
      <c r="D62" s="97"/>
      <c r="E62" s="97"/>
      <c r="F62" s="97"/>
    </row>
    <row r="63" spans="1:6" ht="7.5" customHeight="1">
      <c r="A63" s="89"/>
      <c r="B63" s="90"/>
      <c r="C63" s="90"/>
      <c r="D63" s="90"/>
      <c r="E63" s="90"/>
      <c r="F63" s="91"/>
    </row>
    <row r="64" spans="1:6" s="30" customFormat="1" ht="33.75" customHeight="1">
      <c r="A64" s="92"/>
      <c r="B64" s="147" t="s">
        <v>95</v>
      </c>
      <c r="C64" s="147"/>
      <c r="D64" s="147"/>
      <c r="E64" s="147"/>
      <c r="F64" s="93"/>
    </row>
    <row r="65" spans="1:6" ht="7.5" customHeight="1">
      <c r="A65" s="89"/>
      <c r="B65" s="148"/>
      <c r="C65" s="148"/>
      <c r="D65" s="148"/>
      <c r="E65" s="90"/>
      <c r="F65" s="91"/>
    </row>
    <row r="66" spans="1:6" ht="24" customHeight="1">
      <c r="A66" s="89"/>
      <c r="B66" s="149" t="s">
        <v>45</v>
      </c>
      <c r="C66" s="150"/>
      <c r="D66" s="150"/>
      <c r="E66" s="98" t="s">
        <v>72</v>
      </c>
      <c r="F66" s="91"/>
    </row>
    <row r="67" spans="1:6">
      <c r="A67" s="89"/>
      <c r="B67" s="151" t="s">
        <v>96</v>
      </c>
      <c r="C67" s="152"/>
      <c r="D67" s="152"/>
      <c r="E67" s="99">
        <v>6.5000000000000002E-2</v>
      </c>
      <c r="F67" s="91"/>
    </row>
    <row r="68" spans="1:6" ht="9.9499999999999993" customHeight="1">
      <c r="A68" s="89"/>
      <c r="B68" s="153"/>
      <c r="C68" s="153"/>
      <c r="D68" s="153"/>
      <c r="E68" s="90"/>
      <c r="F68" s="91"/>
    </row>
    <row r="69" spans="1:6" ht="24" customHeight="1">
      <c r="A69" s="89"/>
      <c r="B69" s="149" t="s">
        <v>44</v>
      </c>
      <c r="C69" s="150"/>
      <c r="D69" s="150"/>
      <c r="E69" s="98" t="s">
        <v>71</v>
      </c>
      <c r="F69" s="91"/>
    </row>
    <row r="70" spans="1:6">
      <c r="A70" s="89"/>
      <c r="B70" s="154" t="s">
        <v>97</v>
      </c>
      <c r="C70" s="155"/>
      <c r="D70" s="155"/>
      <c r="E70" s="156">
        <v>1.4999999999999999E-2</v>
      </c>
      <c r="F70" s="91"/>
    </row>
    <row r="71" spans="1:6" ht="46.5" customHeight="1">
      <c r="A71" s="89"/>
      <c r="B71" s="159" t="s">
        <v>98</v>
      </c>
      <c r="C71" s="160"/>
      <c r="D71" s="160"/>
      <c r="E71" s="157"/>
      <c r="F71" s="91"/>
    </row>
    <row r="72" spans="1:6" ht="25.5" customHeight="1">
      <c r="A72" s="89"/>
      <c r="B72" s="159" t="s">
        <v>99</v>
      </c>
      <c r="C72" s="160"/>
      <c r="D72" s="160"/>
      <c r="E72" s="157"/>
      <c r="F72" s="91"/>
    </row>
    <row r="73" spans="1:6">
      <c r="A73" s="89"/>
      <c r="B73" s="154" t="s">
        <v>100</v>
      </c>
      <c r="C73" s="155"/>
      <c r="D73" s="155"/>
      <c r="E73" s="157"/>
      <c r="F73" s="91"/>
    </row>
    <row r="74" spans="1:6" ht="27.95" customHeight="1">
      <c r="A74" s="89"/>
      <c r="B74" s="151" t="s">
        <v>101</v>
      </c>
      <c r="C74" s="161"/>
      <c r="D74" s="161"/>
      <c r="E74" s="158"/>
      <c r="F74" s="91"/>
    </row>
    <row r="75" spans="1:6" ht="14.25" customHeight="1">
      <c r="A75" s="89"/>
      <c r="B75" s="94"/>
      <c r="C75" s="94"/>
      <c r="D75" s="94"/>
      <c r="E75" s="95"/>
      <c r="F75" s="91"/>
    </row>
  </sheetData>
  <sheetProtection algorithmName="SHA-512" hashValue="LqaXNr/gow97/3OEJ3auvLxODXc/Y6/YLFBP1aBXyft3bFsaXsWiB0dYKiTpHEOl8WCBnrfOp8w1agy2Wkz2Bg==" saltValue="ESCPMJhpwheVuS/IsaOSUw==" spinCount="100000" sheet="1" objects="1" scenarios="1" selectLockedCells="1"/>
  <mergeCells count="24">
    <mergeCell ref="B14:D14"/>
    <mergeCell ref="A2:F2"/>
    <mergeCell ref="A1:F1"/>
    <mergeCell ref="A3:F3"/>
    <mergeCell ref="A4:F4"/>
    <mergeCell ref="A5:F5"/>
    <mergeCell ref="B12:D12"/>
    <mergeCell ref="B43:C43"/>
    <mergeCell ref="B48:C48"/>
    <mergeCell ref="B56:C56"/>
    <mergeCell ref="B57:E57"/>
    <mergeCell ref="B38:C38"/>
    <mergeCell ref="B73:D73"/>
    <mergeCell ref="B74:D74"/>
    <mergeCell ref="B72:D72"/>
    <mergeCell ref="B64:E64"/>
    <mergeCell ref="B65:D65"/>
    <mergeCell ref="B66:D66"/>
    <mergeCell ref="B67:D67"/>
    <mergeCell ref="B68:D68"/>
    <mergeCell ref="B69:D69"/>
    <mergeCell ref="B70:D70"/>
    <mergeCell ref="E70:E74"/>
    <mergeCell ref="B71:D71"/>
  </mergeCells>
  <conditionalFormatting sqref="D38 D50:E54">
    <cfRule type="cellIs" dxfId="19" priority="1" operator="equal">
      <formula>"Wert angeben"</formula>
    </cfRule>
  </conditionalFormatting>
  <conditionalFormatting sqref="D43">
    <cfRule type="cellIs" dxfId="18" priority="8" operator="equal">
      <formula>"Wert angeben"</formula>
    </cfRule>
  </conditionalFormatting>
  <conditionalFormatting sqref="D56">
    <cfRule type="cellIs" dxfId="17" priority="11" operator="equal">
      <formula>"Wert angeben"</formula>
    </cfRule>
  </conditionalFormatting>
  <conditionalFormatting sqref="D48:E48">
    <cfRule type="cellIs" dxfId="16" priority="5" operator="equal">
      <formula>"Wert angeben"</formula>
    </cfRule>
  </conditionalFormatting>
  <conditionalFormatting sqref="D58:E60">
    <cfRule type="cellIs" dxfId="15" priority="2" operator="equal">
      <formula>"Wert angeben"</formula>
    </cfRule>
  </conditionalFormatting>
  <conditionalFormatting sqref="E9:E12">
    <cfRule type="cellIs" dxfId="14" priority="6" operator="equal">
      <formula>"Wert angeben"</formula>
    </cfRule>
  </conditionalFormatting>
  <conditionalFormatting sqref="E14">
    <cfRule type="cellIs" dxfId="13" priority="13" operator="equal">
      <formula>"Wert angeben"</formula>
    </cfRule>
  </conditionalFormatting>
  <conditionalFormatting sqref="E19">
    <cfRule type="cellIs" dxfId="12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FCAF-B6D4-4CB5-8EA1-D84EF34A1E1E}">
  <sheetPr codeName="Tabelle13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6">
        <f>Deckblatt!C6</f>
        <v>0</v>
      </c>
      <c r="B1" s="166"/>
      <c r="C1" s="166"/>
      <c r="D1" s="166"/>
      <c r="E1" s="166"/>
      <c r="F1" s="166"/>
    </row>
    <row r="2" spans="1:6" ht="30" customHeight="1">
      <c r="A2" s="171" t="str">
        <f>Deckblatt!A1</f>
        <v>Honorarangebot</v>
      </c>
      <c r="B2" s="171"/>
      <c r="C2" s="171"/>
      <c r="D2" s="171"/>
      <c r="E2" s="171"/>
      <c r="F2" s="171"/>
    </row>
    <row r="3" spans="1:6" ht="30" customHeight="1">
      <c r="A3" s="167" t="s">
        <v>62</v>
      </c>
      <c r="B3" s="168"/>
      <c r="C3" s="168"/>
      <c r="D3" s="168"/>
      <c r="E3" s="168"/>
      <c r="F3" s="168"/>
    </row>
    <row r="4" spans="1:6" ht="22.7" customHeight="1">
      <c r="A4" s="168" t="str">
        <f>Deckblatt!B2</f>
        <v>Sanierung und Umbau ehemaliges Hauptschulgebäude in Hagenbach</v>
      </c>
      <c r="B4" s="168"/>
      <c r="C4" s="168"/>
      <c r="D4" s="168"/>
      <c r="E4" s="168"/>
      <c r="F4" s="168"/>
    </row>
    <row r="5" spans="1:6" ht="22.7" customHeight="1">
      <c r="A5" s="169" t="str">
        <f>Deckblatt!B3</f>
        <v>Los 03 - Fachplanung Technische Ausrüstung (ELT)</v>
      </c>
      <c r="B5" s="169"/>
      <c r="C5" s="169"/>
      <c r="D5" s="169"/>
      <c r="E5" s="169"/>
      <c r="F5" s="169"/>
    </row>
    <row r="6" spans="1:6" ht="12" customHeight="1">
      <c r="A6" s="49"/>
      <c r="B6" s="50"/>
      <c r="C6" s="50"/>
      <c r="D6" s="50"/>
      <c r="E6" s="50"/>
      <c r="F6" s="54"/>
    </row>
    <row r="7" spans="1:6">
      <c r="A7" s="44" t="s">
        <v>1</v>
      </c>
      <c r="B7" s="51" t="s">
        <v>17</v>
      </c>
      <c r="C7" s="43"/>
      <c r="D7" s="43"/>
      <c r="E7" s="43"/>
      <c r="F7" s="46"/>
    </row>
    <row r="8" spans="1:6" ht="9" customHeight="1">
      <c r="A8" s="44"/>
      <c r="B8" s="43"/>
      <c r="C8" s="43"/>
      <c r="D8" s="43"/>
      <c r="E8" s="43"/>
      <c r="F8" s="46"/>
    </row>
    <row r="9" spans="1:6">
      <c r="A9" s="44"/>
      <c r="B9" s="43"/>
      <c r="C9" s="52"/>
      <c r="D9" s="52" t="s">
        <v>52</v>
      </c>
      <c r="E9" s="21">
        <v>37512.97</v>
      </c>
      <c r="F9" s="46"/>
    </row>
    <row r="10" spans="1:6">
      <c r="A10" s="44"/>
      <c r="B10" s="43"/>
      <c r="C10" s="52"/>
      <c r="D10" s="53"/>
      <c r="E10" s="28"/>
      <c r="F10" s="46"/>
    </row>
    <row r="11" spans="1:6">
      <c r="A11" s="44"/>
      <c r="B11" s="43"/>
      <c r="C11" s="52"/>
      <c r="D11" s="53"/>
      <c r="E11" s="55"/>
      <c r="F11" s="46"/>
    </row>
    <row r="12" spans="1:6">
      <c r="A12" s="44"/>
      <c r="B12" s="170"/>
      <c r="C12" s="170"/>
      <c r="D12" s="170"/>
      <c r="E12" s="28"/>
      <c r="F12" s="46"/>
    </row>
    <row r="13" spans="1:6" ht="12" customHeight="1">
      <c r="A13" s="44"/>
      <c r="B13" s="43"/>
      <c r="C13" s="43"/>
      <c r="D13" s="51"/>
      <c r="E13" s="51"/>
      <c r="F13" s="46"/>
    </row>
    <row r="14" spans="1:6" ht="29.25" customHeight="1">
      <c r="A14" s="44"/>
      <c r="B14" s="162" t="s">
        <v>63</v>
      </c>
      <c r="C14" s="162"/>
      <c r="D14" s="162"/>
      <c r="E14" s="12" t="s">
        <v>83</v>
      </c>
      <c r="F14" s="46"/>
    </row>
    <row r="15" spans="1:6" ht="18" customHeight="1">
      <c r="A15" s="45"/>
      <c r="B15" s="48"/>
      <c r="C15" s="48"/>
      <c r="D15" s="48"/>
      <c r="E15" s="48"/>
      <c r="F15" s="47"/>
    </row>
    <row r="16" spans="1:6" ht="12" customHeight="1">
      <c r="A16" s="56"/>
      <c r="B16" s="50"/>
      <c r="C16" s="50"/>
      <c r="D16" s="50"/>
      <c r="E16" s="50"/>
      <c r="F16" s="54"/>
    </row>
    <row r="17" spans="1:6">
      <c r="A17" s="44" t="s">
        <v>2</v>
      </c>
      <c r="B17" s="51" t="s">
        <v>0</v>
      </c>
      <c r="C17" s="43"/>
      <c r="D17" s="43"/>
      <c r="E17" s="43"/>
      <c r="F17" s="46"/>
    </row>
    <row r="18" spans="1:6" ht="9" customHeight="1">
      <c r="A18" s="57"/>
      <c r="B18" s="43"/>
      <c r="C18" s="43"/>
      <c r="D18" s="43"/>
      <c r="E18" s="43"/>
      <c r="F18" s="46"/>
    </row>
    <row r="19" spans="1:6" ht="20.100000000000001" customHeight="1">
      <c r="A19" s="57"/>
      <c r="B19" s="43" t="s">
        <v>5</v>
      </c>
      <c r="C19" s="43"/>
      <c r="D19" s="43"/>
      <c r="E19" s="12" t="s">
        <v>67</v>
      </c>
      <c r="F19" s="46"/>
    </row>
    <row r="20" spans="1:6" ht="12" customHeight="1">
      <c r="A20" s="58"/>
      <c r="B20" s="48"/>
      <c r="C20" s="48"/>
      <c r="D20" s="48"/>
      <c r="E20" s="48"/>
      <c r="F20" s="47"/>
    </row>
    <row r="21" spans="1:6" ht="12" customHeight="1">
      <c r="A21" s="49"/>
      <c r="B21" s="50"/>
      <c r="C21" s="50"/>
      <c r="D21" s="50"/>
      <c r="E21" s="50"/>
      <c r="F21" s="54"/>
    </row>
    <row r="22" spans="1:6">
      <c r="A22" s="44" t="s">
        <v>3</v>
      </c>
      <c r="B22" s="51" t="s">
        <v>93</v>
      </c>
      <c r="C22" s="88"/>
      <c r="D22" s="51"/>
      <c r="E22" s="51"/>
      <c r="F22" s="46"/>
    </row>
    <row r="23" spans="1:6" ht="9" customHeight="1">
      <c r="A23" s="44"/>
      <c r="B23" s="43"/>
      <c r="C23" s="43"/>
      <c r="D23" s="43"/>
      <c r="E23" s="43"/>
      <c r="F23" s="46"/>
    </row>
    <row r="24" spans="1:6">
      <c r="A24" s="44"/>
      <c r="B24" s="43"/>
      <c r="C24" s="68" t="s">
        <v>7</v>
      </c>
      <c r="D24" s="68" t="s">
        <v>53</v>
      </c>
      <c r="E24" s="43"/>
      <c r="F24" s="46"/>
    </row>
    <row r="25" spans="1:6">
      <c r="A25" s="44"/>
      <c r="B25" s="69" t="s">
        <v>15</v>
      </c>
      <c r="C25" s="116">
        <v>0.02</v>
      </c>
      <c r="D25" s="116">
        <v>0.02</v>
      </c>
      <c r="E25" s="43"/>
      <c r="F25" s="46"/>
    </row>
    <row r="26" spans="1:6">
      <c r="A26" s="44"/>
      <c r="B26" s="69" t="s">
        <v>16</v>
      </c>
      <c r="C26" s="116">
        <v>0.09</v>
      </c>
      <c r="D26" s="116">
        <v>0.09</v>
      </c>
      <c r="E26" s="43"/>
      <c r="F26" s="46"/>
    </row>
    <row r="27" spans="1:6">
      <c r="A27" s="44"/>
      <c r="B27" s="69" t="s">
        <v>10</v>
      </c>
      <c r="C27" s="116">
        <v>0.17</v>
      </c>
      <c r="D27" s="116">
        <v>0.17</v>
      </c>
      <c r="E27" s="43"/>
      <c r="F27" s="46"/>
    </row>
    <row r="28" spans="1:6">
      <c r="A28" s="44"/>
      <c r="B28" s="69" t="s">
        <v>11</v>
      </c>
      <c r="C28" s="116">
        <v>0.02</v>
      </c>
      <c r="D28" s="116">
        <v>0.02</v>
      </c>
      <c r="E28" s="59" t="s">
        <v>73</v>
      </c>
      <c r="F28" s="46"/>
    </row>
    <row r="29" spans="1:6">
      <c r="A29" s="44"/>
      <c r="B29" s="69" t="s">
        <v>12</v>
      </c>
      <c r="C29" s="116">
        <v>0.22</v>
      </c>
      <c r="D29" s="116">
        <v>0.22</v>
      </c>
      <c r="E29" s="43"/>
      <c r="F29" s="46"/>
    </row>
    <row r="30" spans="1:6">
      <c r="A30" s="44"/>
      <c r="B30" s="67" t="s">
        <v>8</v>
      </c>
      <c r="C30" s="117">
        <v>7.0000000000000007E-2</v>
      </c>
      <c r="D30" s="116">
        <v>7.0000000000000007E-2</v>
      </c>
      <c r="E30" s="59" t="s">
        <v>76</v>
      </c>
      <c r="F30" s="46"/>
    </row>
    <row r="31" spans="1:6">
      <c r="A31" s="44"/>
      <c r="B31" s="67" t="s">
        <v>9</v>
      </c>
      <c r="C31" s="117">
        <v>0.05</v>
      </c>
      <c r="D31" s="118">
        <v>0.05</v>
      </c>
      <c r="E31" s="59" t="s">
        <v>76</v>
      </c>
      <c r="F31" s="46"/>
    </row>
    <row r="32" spans="1:6">
      <c r="A32" s="44"/>
      <c r="B32" s="67" t="s">
        <v>13</v>
      </c>
      <c r="C32" s="116">
        <v>0.35</v>
      </c>
      <c r="D32" s="116">
        <v>0.35</v>
      </c>
      <c r="E32" s="59"/>
      <c r="F32" s="46"/>
    </row>
    <row r="33" spans="1:6">
      <c r="A33" s="44"/>
      <c r="B33" s="70" t="s">
        <v>14</v>
      </c>
      <c r="C33" s="119">
        <v>0.01</v>
      </c>
      <c r="D33" s="120">
        <v>0.01</v>
      </c>
      <c r="E33" s="43"/>
      <c r="F33" s="46"/>
    </row>
    <row r="34" spans="1:6">
      <c r="A34" s="44"/>
      <c r="B34" s="35" t="s">
        <v>79</v>
      </c>
      <c r="C34" s="124">
        <f>SUM(C25:C33)</f>
        <v>1</v>
      </c>
      <c r="D34" s="124">
        <f>D25+D26+D27+D28+D29+D30+D31+D32+D33</f>
        <v>1</v>
      </c>
      <c r="E34" s="43"/>
      <c r="F34" s="46"/>
    </row>
    <row r="35" spans="1:6" ht="12" customHeight="1">
      <c r="A35" s="49"/>
      <c r="B35" s="50"/>
      <c r="C35" s="50"/>
      <c r="D35" s="50"/>
      <c r="E35" s="50"/>
      <c r="F35" s="54"/>
    </row>
    <row r="36" spans="1:6" ht="15" customHeight="1">
      <c r="A36" s="44" t="s">
        <v>4</v>
      </c>
      <c r="B36" s="51" t="s">
        <v>26</v>
      </c>
      <c r="C36" s="43"/>
      <c r="D36" s="43"/>
      <c r="E36" s="43"/>
      <c r="F36" s="46"/>
    </row>
    <row r="37" spans="1:6" ht="9" customHeight="1" thickBot="1">
      <c r="A37" s="44"/>
      <c r="B37" s="43"/>
      <c r="C37" s="43"/>
      <c r="D37" s="43"/>
      <c r="E37" s="43"/>
      <c r="F37" s="46"/>
    </row>
    <row r="38" spans="1:6" ht="20.100000000000001" customHeight="1" thickBot="1">
      <c r="A38" s="44"/>
      <c r="B38" s="162" t="s">
        <v>23</v>
      </c>
      <c r="C38" s="162"/>
      <c r="D38" s="39"/>
      <c r="E38" s="43"/>
      <c r="F38" s="46"/>
    </row>
    <row r="39" spans="1:6" ht="18" customHeight="1">
      <c r="A39" s="45"/>
      <c r="B39" s="60" t="s">
        <v>49</v>
      </c>
      <c r="C39" s="61"/>
      <c r="D39" s="48"/>
      <c r="E39" s="48"/>
      <c r="F39" s="47"/>
    </row>
    <row r="40" spans="1:6" ht="12" customHeight="1">
      <c r="A40" s="49"/>
      <c r="B40" s="50"/>
      <c r="C40" s="50"/>
      <c r="D40" s="50"/>
      <c r="E40" s="50"/>
      <c r="F40" s="54"/>
    </row>
    <row r="41" spans="1:6">
      <c r="A41" s="44" t="s">
        <v>18</v>
      </c>
      <c r="B41" s="51" t="s">
        <v>61</v>
      </c>
      <c r="C41" s="43"/>
      <c r="D41" s="43"/>
      <c r="E41" s="43"/>
      <c r="F41" s="46"/>
    </row>
    <row r="42" spans="1:6" ht="9" customHeight="1" thickBot="1">
      <c r="A42" s="44"/>
      <c r="B42" s="43"/>
      <c r="C42" s="43"/>
      <c r="D42" s="43"/>
      <c r="E42" s="43"/>
      <c r="F42" s="46"/>
    </row>
    <row r="43" spans="1:6" ht="20.100000000000001" customHeight="1" thickBot="1">
      <c r="A43" s="44"/>
      <c r="B43" s="162" t="s">
        <v>6</v>
      </c>
      <c r="C43" s="162"/>
      <c r="D43" s="39"/>
      <c r="E43" s="43" t="s">
        <v>48</v>
      </c>
      <c r="F43" s="46"/>
    </row>
    <row r="44" spans="1:6" ht="12" customHeight="1">
      <c r="A44" s="45"/>
      <c r="B44" s="48"/>
      <c r="C44" s="48"/>
      <c r="D44" s="48"/>
      <c r="E44" s="48"/>
      <c r="F44" s="47"/>
    </row>
    <row r="45" spans="1:6" ht="12" customHeight="1">
      <c r="A45" s="56"/>
      <c r="B45" s="50"/>
      <c r="C45" s="50"/>
      <c r="D45" s="50"/>
      <c r="E45" s="50"/>
      <c r="F45" s="54"/>
    </row>
    <row r="46" spans="1:6">
      <c r="A46" s="57" t="s">
        <v>19</v>
      </c>
      <c r="B46" s="51" t="s">
        <v>27</v>
      </c>
      <c r="C46" s="43"/>
      <c r="D46" s="43"/>
      <c r="E46" s="43"/>
      <c r="F46" s="46"/>
    </row>
    <row r="47" spans="1:6" ht="8.25" customHeight="1">
      <c r="A47" s="57"/>
      <c r="B47" s="43"/>
      <c r="C47" s="43"/>
      <c r="D47" s="43"/>
      <c r="E47" s="43"/>
      <c r="F47" s="46"/>
    </row>
    <row r="48" spans="1:6" ht="20.100000000000001" customHeight="1">
      <c r="A48" s="62" t="s">
        <v>28</v>
      </c>
      <c r="B48" s="163" t="s">
        <v>80</v>
      </c>
      <c r="C48" s="163"/>
      <c r="D48" s="64"/>
      <c r="E48" s="31">
        <v>12515.67</v>
      </c>
      <c r="F48" s="46"/>
    </row>
    <row r="49" spans="1:6" ht="8.25" customHeight="1">
      <c r="A49" s="57"/>
      <c r="B49" s="13"/>
      <c r="C49" s="13"/>
      <c r="F49" s="46"/>
    </row>
    <row r="50" spans="1:6" ht="26.25" customHeight="1">
      <c r="A50" s="57"/>
      <c r="B50" s="14" t="s">
        <v>78</v>
      </c>
      <c r="C50" s="32">
        <f>D34</f>
        <v>1</v>
      </c>
      <c r="D50" s="125" t="s">
        <v>81</v>
      </c>
      <c r="E50" s="16">
        <f>ROUND(C50*E48,2)</f>
        <v>12515.67</v>
      </c>
      <c r="F50" s="46"/>
    </row>
    <row r="51" spans="1:6" ht="20.100000000000001" customHeight="1">
      <c r="A51" s="57"/>
      <c r="B51" s="14" t="s">
        <v>29</v>
      </c>
      <c r="C51" s="32">
        <f>D38</f>
        <v>0</v>
      </c>
      <c r="D51" s="125" t="str">
        <f>"von (" &amp; C50*100 &amp; "%)"</f>
        <v>von (100%)</v>
      </c>
      <c r="E51" s="16">
        <f>ROUND(E50*C51,2)</f>
        <v>0</v>
      </c>
      <c r="F51" s="46"/>
    </row>
    <row r="52" spans="1:6" ht="20.100000000000001" customHeight="1">
      <c r="A52" s="57"/>
      <c r="B52" s="14"/>
      <c r="C52" s="32"/>
      <c r="D52" s="26"/>
      <c r="E52" s="16">
        <f>E50+E51</f>
        <v>12515.67</v>
      </c>
      <c r="F52" s="46"/>
    </row>
    <row r="53" spans="1:6" ht="20.100000000000001" customHeight="1">
      <c r="A53" s="57"/>
      <c r="B53" s="121" t="s">
        <v>30</v>
      </c>
      <c r="C53" s="122">
        <f>D43</f>
        <v>0</v>
      </c>
      <c r="D53" s="123"/>
      <c r="E53" s="16">
        <f>ROUND((E52)*C53,2)</f>
        <v>0</v>
      </c>
      <c r="F53" s="46"/>
    </row>
    <row r="54" spans="1:6" ht="20.100000000000001" customHeight="1">
      <c r="A54" s="66"/>
      <c r="B54" s="14" t="s">
        <v>31</v>
      </c>
      <c r="C54" s="15"/>
      <c r="D54" s="29"/>
      <c r="E54" s="17">
        <f>E52+E53</f>
        <v>12515.67</v>
      </c>
      <c r="F54" s="46"/>
    </row>
    <row r="55" spans="1:6" ht="8.25" customHeight="1" thickBot="1">
      <c r="A55" s="57"/>
      <c r="F55" s="46"/>
    </row>
    <row r="56" spans="1:6" ht="33.75" customHeight="1" thickBot="1">
      <c r="A56" s="57"/>
      <c r="B56" s="164" t="s">
        <v>74</v>
      </c>
      <c r="C56" s="164"/>
      <c r="D56" s="39"/>
      <c r="E56" s="34">
        <f>ROUND(E54*D56,2)</f>
        <v>0</v>
      </c>
      <c r="F56" s="46"/>
    </row>
    <row r="57" spans="1:6" ht="30" customHeight="1">
      <c r="A57" s="57"/>
      <c r="B57" s="165" t="s">
        <v>75</v>
      </c>
      <c r="C57" s="165"/>
      <c r="D57" s="165"/>
      <c r="E57" s="165"/>
      <c r="F57" s="46"/>
    </row>
    <row r="58" spans="1:6" ht="20.100000000000001" customHeight="1">
      <c r="A58" s="66"/>
      <c r="B58" s="18" t="s">
        <v>32</v>
      </c>
      <c r="C58" s="15"/>
      <c r="D58" s="26"/>
      <c r="E58" s="16">
        <f>E54+E56</f>
        <v>12515.67</v>
      </c>
      <c r="F58" s="46"/>
    </row>
    <row r="59" spans="1:6" ht="20.100000000000001" customHeight="1">
      <c r="A59" s="57"/>
      <c r="B59" s="14" t="s">
        <v>33</v>
      </c>
      <c r="C59" s="32">
        <v>0.19</v>
      </c>
      <c r="D59" s="26"/>
      <c r="E59" s="19">
        <f>ROUND(E58*C59,2)</f>
        <v>2377.98</v>
      </c>
      <c r="F59" s="46"/>
    </row>
    <row r="60" spans="1:6" ht="20.100000000000001" customHeight="1" thickBot="1">
      <c r="A60" s="57"/>
      <c r="B60" s="10" t="s">
        <v>34</v>
      </c>
      <c r="C60" s="14"/>
      <c r="D60" s="29"/>
      <c r="E60" s="20">
        <f>E58+E59</f>
        <v>14893.65</v>
      </c>
      <c r="F60" s="46"/>
    </row>
    <row r="61" spans="1:6" ht="15" customHeight="1" thickTop="1">
      <c r="A61" s="58"/>
      <c r="B61" s="48"/>
      <c r="C61" s="48"/>
      <c r="D61" s="48"/>
      <c r="E61" s="48"/>
      <c r="F61" s="47"/>
    </row>
    <row r="62" spans="1:6" ht="15" customHeight="1">
      <c r="A62" s="96"/>
      <c r="B62" s="97"/>
      <c r="C62" s="97"/>
      <c r="D62" s="97"/>
      <c r="E62" s="97"/>
      <c r="F62" s="97"/>
    </row>
    <row r="63" spans="1:6" ht="7.5" customHeight="1">
      <c r="A63" s="89"/>
      <c r="B63" s="90"/>
      <c r="C63" s="90"/>
      <c r="D63" s="90"/>
      <c r="E63" s="90"/>
      <c r="F63" s="91"/>
    </row>
    <row r="64" spans="1:6" s="30" customFormat="1" ht="33.75" customHeight="1">
      <c r="A64" s="92"/>
      <c r="B64" s="147" t="s">
        <v>95</v>
      </c>
      <c r="C64" s="147"/>
      <c r="D64" s="147"/>
      <c r="E64" s="147"/>
      <c r="F64" s="93"/>
    </row>
    <row r="65" spans="1:6" ht="7.5" customHeight="1">
      <c r="A65" s="89"/>
      <c r="B65" s="148"/>
      <c r="C65" s="148"/>
      <c r="D65" s="148"/>
      <c r="E65" s="90"/>
      <c r="F65" s="91"/>
    </row>
    <row r="66" spans="1:6" ht="24" customHeight="1">
      <c r="A66" s="89"/>
      <c r="B66" s="149" t="s">
        <v>45</v>
      </c>
      <c r="C66" s="150"/>
      <c r="D66" s="150"/>
      <c r="E66" s="98" t="s">
        <v>72</v>
      </c>
      <c r="F66" s="91"/>
    </row>
    <row r="67" spans="1:6">
      <c r="A67" s="89"/>
      <c r="B67" s="151" t="s">
        <v>96</v>
      </c>
      <c r="C67" s="152"/>
      <c r="D67" s="152"/>
      <c r="E67" s="99">
        <v>6.5000000000000002E-2</v>
      </c>
      <c r="F67" s="91"/>
    </row>
    <row r="68" spans="1:6" ht="9.9499999999999993" customHeight="1">
      <c r="A68" s="89"/>
      <c r="B68" s="153"/>
      <c r="C68" s="153"/>
      <c r="D68" s="153"/>
      <c r="E68" s="90"/>
      <c r="F68" s="91"/>
    </row>
    <row r="69" spans="1:6" ht="24" customHeight="1">
      <c r="A69" s="89"/>
      <c r="B69" s="149" t="s">
        <v>44</v>
      </c>
      <c r="C69" s="150"/>
      <c r="D69" s="150"/>
      <c r="E69" s="98" t="s">
        <v>71</v>
      </c>
      <c r="F69" s="91"/>
    </row>
    <row r="70" spans="1:6">
      <c r="A70" s="89"/>
      <c r="B70" s="154" t="s">
        <v>97</v>
      </c>
      <c r="C70" s="155"/>
      <c r="D70" s="155"/>
      <c r="E70" s="156">
        <v>1.4999999999999999E-2</v>
      </c>
      <c r="F70" s="91"/>
    </row>
    <row r="71" spans="1:6" ht="46.5" customHeight="1">
      <c r="A71" s="89"/>
      <c r="B71" s="159" t="s">
        <v>98</v>
      </c>
      <c r="C71" s="160"/>
      <c r="D71" s="160"/>
      <c r="E71" s="157"/>
      <c r="F71" s="91"/>
    </row>
    <row r="72" spans="1:6" ht="25.5" customHeight="1">
      <c r="A72" s="89"/>
      <c r="B72" s="159" t="s">
        <v>99</v>
      </c>
      <c r="C72" s="160"/>
      <c r="D72" s="160"/>
      <c r="E72" s="157"/>
      <c r="F72" s="91"/>
    </row>
    <row r="73" spans="1:6">
      <c r="A73" s="89"/>
      <c r="B73" s="154" t="s">
        <v>100</v>
      </c>
      <c r="C73" s="155"/>
      <c r="D73" s="155"/>
      <c r="E73" s="157"/>
      <c r="F73" s="91"/>
    </row>
    <row r="74" spans="1:6" ht="27.95" customHeight="1">
      <c r="A74" s="89"/>
      <c r="B74" s="151" t="s">
        <v>101</v>
      </c>
      <c r="C74" s="161"/>
      <c r="D74" s="161"/>
      <c r="E74" s="158"/>
      <c r="F74" s="91"/>
    </row>
    <row r="75" spans="1:6" ht="14.25" customHeight="1">
      <c r="A75" s="89"/>
      <c r="B75" s="94"/>
      <c r="C75" s="94"/>
      <c r="D75" s="94"/>
      <c r="E75" s="95"/>
      <c r="F75" s="91"/>
    </row>
  </sheetData>
  <sheetProtection algorithmName="SHA-512" hashValue="26h9/qNpYfvoXhOC3/JtUe3yB3SKWhdx03YVB51MABI/0fcX5uEtq79BHGYnHJZyUUy/Ak72nl5wONmYQJTnHg==" saltValue="HOhbaJ1yFcNaGObtE8b4iQ==" spinCount="100000" sheet="1" objects="1" scenarios="1" selectLockedCells="1"/>
  <mergeCells count="24">
    <mergeCell ref="B14:D14"/>
    <mergeCell ref="A2:F2"/>
    <mergeCell ref="A1:F1"/>
    <mergeCell ref="A3:F3"/>
    <mergeCell ref="A4:F4"/>
    <mergeCell ref="A5:F5"/>
    <mergeCell ref="B12:D12"/>
    <mergeCell ref="B43:C43"/>
    <mergeCell ref="B48:C48"/>
    <mergeCell ref="B56:C56"/>
    <mergeCell ref="B57:E57"/>
    <mergeCell ref="B38:C38"/>
    <mergeCell ref="B73:D73"/>
    <mergeCell ref="B74:D74"/>
    <mergeCell ref="B72:D72"/>
    <mergeCell ref="B64:E64"/>
    <mergeCell ref="B65:D65"/>
    <mergeCell ref="B66:D66"/>
    <mergeCell ref="B67:D67"/>
    <mergeCell ref="B68:D68"/>
    <mergeCell ref="B69:D69"/>
    <mergeCell ref="B70:D70"/>
    <mergeCell ref="E70:E74"/>
    <mergeCell ref="B71:D71"/>
  </mergeCells>
  <conditionalFormatting sqref="D38 D50:E54">
    <cfRule type="cellIs" dxfId="11" priority="1" operator="equal">
      <formula>"Wert angeben"</formula>
    </cfRule>
  </conditionalFormatting>
  <conditionalFormatting sqref="D43">
    <cfRule type="cellIs" dxfId="10" priority="8" operator="equal">
      <formula>"Wert angeben"</formula>
    </cfRule>
  </conditionalFormatting>
  <conditionalFormatting sqref="D56">
    <cfRule type="cellIs" dxfId="9" priority="11" operator="equal">
      <formula>"Wert angeben"</formula>
    </cfRule>
  </conditionalFormatting>
  <conditionalFormatting sqref="D48:E48">
    <cfRule type="cellIs" dxfId="8" priority="5" operator="equal">
      <formula>"Wert angeben"</formula>
    </cfRule>
  </conditionalFormatting>
  <conditionalFormatting sqref="D58:E60">
    <cfRule type="cellIs" dxfId="7" priority="2" operator="equal">
      <formula>"Wert angeben"</formula>
    </cfRule>
  </conditionalFormatting>
  <conditionalFormatting sqref="E9:E12">
    <cfRule type="cellIs" dxfId="6" priority="6" operator="equal">
      <formula>"Wert angeben"</formula>
    </cfRule>
  </conditionalFormatting>
  <conditionalFormatting sqref="E14">
    <cfRule type="cellIs" dxfId="5" priority="13" operator="equal">
      <formula>"Wert angeben"</formula>
    </cfRule>
  </conditionalFormatting>
  <conditionalFormatting sqref="E19">
    <cfRule type="cellIs" dxfId="4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pageSetUpPr fitToPage="1"/>
  </sheetPr>
  <dimension ref="A1:H50"/>
  <sheetViews>
    <sheetView zoomScaleNormal="100" zoomScaleSheetLayoutView="145" workbookViewId="0">
      <selection activeCell="D18" sqref="D18:E18"/>
    </sheetView>
  </sheetViews>
  <sheetFormatPr baseColWidth="10" defaultColWidth="11.42578125" defaultRowHeight="15"/>
  <cols>
    <col min="1" max="1" width="3.85546875" style="27" customWidth="1"/>
    <col min="2" max="2" width="32.28515625" style="1" customWidth="1"/>
    <col min="3" max="3" width="23.710937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175">
        <f>Deckblatt!C6</f>
        <v>0</v>
      </c>
      <c r="B1" s="175"/>
      <c r="C1" s="175"/>
      <c r="D1" s="175"/>
      <c r="E1" s="175"/>
      <c r="F1" s="175"/>
      <c r="G1" s="175"/>
      <c r="H1" s="175"/>
    </row>
    <row r="2" spans="1:8" ht="30" customHeight="1">
      <c r="A2" s="171" t="str">
        <f>Deckblatt!A1</f>
        <v>Honorarangebot</v>
      </c>
      <c r="B2" s="171"/>
      <c r="C2" s="171"/>
      <c r="D2" s="171"/>
      <c r="E2" s="171"/>
      <c r="F2" s="171"/>
      <c r="G2" s="171"/>
      <c r="H2" s="171"/>
    </row>
    <row r="3" spans="1:8" ht="30" customHeight="1">
      <c r="A3" s="167" t="s">
        <v>60</v>
      </c>
      <c r="B3" s="168"/>
      <c r="C3" s="168"/>
      <c r="D3" s="168"/>
      <c r="E3" s="168"/>
      <c r="F3" s="168"/>
      <c r="G3" s="168"/>
      <c r="H3" s="168"/>
    </row>
    <row r="4" spans="1:8" ht="35.25" customHeight="1">
      <c r="A4" s="171" t="str">
        <f>Deckblatt!B2</f>
        <v>Sanierung und Umbau ehemaliges Hauptschulgebäude in Hagenbach</v>
      </c>
      <c r="B4" s="171"/>
      <c r="C4" s="171"/>
      <c r="D4" s="171"/>
      <c r="E4" s="171"/>
      <c r="F4" s="171"/>
      <c r="G4" s="171"/>
      <c r="H4" s="171"/>
    </row>
    <row r="5" spans="1:8" ht="35.25" customHeight="1">
      <c r="A5" s="171" t="str">
        <f>Deckblatt!B3</f>
        <v>Los 03 - Fachplanung Technische Ausrüstung (ELT)</v>
      </c>
      <c r="B5" s="171"/>
      <c r="C5" s="171"/>
      <c r="D5" s="171"/>
      <c r="E5" s="171"/>
      <c r="F5" s="171"/>
      <c r="G5" s="171"/>
      <c r="H5" s="171"/>
    </row>
    <row r="6" spans="1:8" ht="9.9499999999999993" customHeight="1">
      <c r="A6" s="176" t="s">
        <v>77</v>
      </c>
      <c r="B6" s="177"/>
      <c r="C6" s="177"/>
      <c r="D6" s="177"/>
      <c r="E6" s="177"/>
      <c r="F6" s="177"/>
      <c r="G6" s="177"/>
      <c r="H6" s="54"/>
    </row>
    <row r="7" spans="1:8" ht="15.95" customHeight="1">
      <c r="A7" s="178"/>
      <c r="B7" s="179"/>
      <c r="C7" s="179"/>
      <c r="D7" s="179"/>
      <c r="E7" s="179"/>
      <c r="F7" s="179"/>
      <c r="G7" s="179"/>
      <c r="H7" s="46"/>
    </row>
    <row r="8" spans="1:8" ht="9.9499999999999993" customHeight="1">
      <c r="A8" s="180"/>
      <c r="B8" s="181"/>
      <c r="C8" s="181"/>
      <c r="D8" s="181"/>
      <c r="E8" s="181"/>
      <c r="F8" s="181"/>
      <c r="G8" s="181"/>
      <c r="H8" s="47"/>
    </row>
    <row r="9" spans="1:8" ht="6" customHeight="1">
      <c r="A9" s="56"/>
      <c r="B9" s="50"/>
      <c r="C9" s="50"/>
      <c r="D9" s="50"/>
      <c r="E9" s="50"/>
      <c r="F9" s="50"/>
      <c r="G9" s="50"/>
      <c r="H9" s="54"/>
    </row>
    <row r="10" spans="1:8" ht="18" customHeight="1">
      <c r="A10" s="57" t="s">
        <v>35</v>
      </c>
      <c r="B10" s="51" t="s">
        <v>84</v>
      </c>
      <c r="C10" s="43"/>
      <c r="D10" s="43"/>
      <c r="E10" s="43"/>
      <c r="F10" s="43"/>
      <c r="G10" s="43"/>
      <c r="H10" s="46"/>
    </row>
    <row r="11" spans="1:8" ht="18" customHeight="1" thickBot="1">
      <c r="A11" s="57"/>
      <c r="B11" s="51"/>
      <c r="C11" s="43"/>
      <c r="D11" s="106" t="s">
        <v>91</v>
      </c>
      <c r="E11" s="43"/>
      <c r="F11" s="43"/>
      <c r="G11" s="101" t="s">
        <v>89</v>
      </c>
      <c r="H11" s="46"/>
    </row>
    <row r="12" spans="1:8" ht="63.75" customHeight="1" thickBot="1">
      <c r="A12" s="57"/>
      <c r="B12" s="163" t="s">
        <v>92</v>
      </c>
      <c r="C12" s="163"/>
      <c r="D12" s="172"/>
      <c r="E12" s="173"/>
      <c r="F12" s="43"/>
      <c r="G12" s="126"/>
      <c r="H12" s="46"/>
    </row>
    <row r="13" spans="1:8">
      <c r="A13" s="57"/>
      <c r="B13" s="65"/>
      <c r="C13" s="65"/>
      <c r="D13" s="43"/>
      <c r="E13" s="43"/>
      <c r="F13" s="43"/>
      <c r="G13" s="43"/>
      <c r="H13" s="46"/>
    </row>
    <row r="14" spans="1:8" ht="15.75" thickBot="1">
      <c r="A14" s="57"/>
      <c r="B14" s="65"/>
      <c r="C14" s="65"/>
      <c r="D14" s="106" t="s">
        <v>91</v>
      </c>
      <c r="E14" s="100"/>
      <c r="F14" s="100"/>
      <c r="G14" s="101" t="s">
        <v>90</v>
      </c>
      <c r="H14" s="46"/>
    </row>
    <row r="15" spans="1:8" ht="50.1" customHeight="1" thickBot="1">
      <c r="A15" s="57"/>
      <c r="B15" s="182" t="s">
        <v>86</v>
      </c>
      <c r="C15" s="182"/>
      <c r="D15" s="172"/>
      <c r="E15" s="173"/>
      <c r="F15" s="43"/>
      <c r="G15" s="126"/>
      <c r="H15" s="46"/>
    </row>
    <row r="16" spans="1:8">
      <c r="A16" s="57"/>
      <c r="B16" s="65"/>
      <c r="C16" s="65"/>
      <c r="D16" s="43"/>
      <c r="E16" s="43"/>
      <c r="F16" s="43"/>
      <c r="G16" s="43"/>
      <c r="H16" s="46"/>
    </row>
    <row r="17" spans="1:8" ht="15.75" thickBot="1">
      <c r="A17" s="57"/>
      <c r="B17" s="65"/>
      <c r="C17" s="65"/>
      <c r="D17" s="106" t="s">
        <v>91</v>
      </c>
      <c r="E17" s="100"/>
      <c r="F17" s="100"/>
      <c r="G17" s="101" t="s">
        <v>89</v>
      </c>
      <c r="H17" s="46"/>
    </row>
    <row r="18" spans="1:8" ht="50.1" customHeight="1" thickBot="1">
      <c r="A18" s="57"/>
      <c r="B18" s="163" t="s">
        <v>87</v>
      </c>
      <c r="C18" s="163"/>
      <c r="D18" s="172"/>
      <c r="E18" s="173"/>
      <c r="F18" s="43"/>
      <c r="G18" s="126"/>
      <c r="H18" s="46"/>
    </row>
    <row r="19" spans="1:8">
      <c r="A19" s="57"/>
      <c r="B19" s="65"/>
      <c r="C19" s="65"/>
      <c r="D19" s="43"/>
      <c r="E19" s="43"/>
      <c r="F19" s="43"/>
      <c r="G19" s="43"/>
      <c r="H19" s="46"/>
    </row>
    <row r="20" spans="1:8" ht="15.75" thickBot="1">
      <c r="A20" s="57"/>
      <c r="B20" s="65"/>
      <c r="C20" s="65"/>
      <c r="D20" s="106" t="s">
        <v>91</v>
      </c>
      <c r="E20" s="100"/>
      <c r="F20" s="100"/>
      <c r="G20" s="101" t="s">
        <v>89</v>
      </c>
      <c r="H20" s="46"/>
    </row>
    <row r="21" spans="1:8" ht="50.1" customHeight="1" thickBot="1">
      <c r="A21" s="57"/>
      <c r="B21" s="163" t="s">
        <v>88</v>
      </c>
      <c r="C21" s="163"/>
      <c r="D21" s="172"/>
      <c r="E21" s="173"/>
      <c r="F21" s="43"/>
      <c r="G21" s="126"/>
      <c r="H21" s="46"/>
    </row>
    <row r="22" spans="1:8" ht="12" customHeight="1">
      <c r="A22" s="57"/>
      <c r="B22" s="59"/>
      <c r="C22" s="43"/>
      <c r="D22" s="43"/>
      <c r="E22" s="43"/>
      <c r="F22" s="43"/>
      <c r="G22" s="43"/>
      <c r="H22" s="46"/>
    </row>
    <row r="23" spans="1:8" ht="6" customHeight="1">
      <c r="A23" s="56"/>
      <c r="B23" s="50"/>
      <c r="C23" s="50"/>
      <c r="D23" s="50"/>
      <c r="E23" s="50"/>
      <c r="F23" s="50"/>
      <c r="G23" s="50"/>
      <c r="H23" s="54"/>
    </row>
    <row r="24" spans="1:8" ht="20.25" customHeight="1">
      <c r="A24" s="57" t="s">
        <v>46</v>
      </c>
      <c r="B24" s="51" t="s">
        <v>68</v>
      </c>
      <c r="C24" s="43"/>
      <c r="D24" s="43"/>
      <c r="E24" s="43"/>
      <c r="F24" s="43"/>
      <c r="G24" s="43"/>
      <c r="H24" s="46"/>
    </row>
    <row r="25" spans="1:8" ht="26.25" thickBot="1">
      <c r="A25" s="57"/>
      <c r="B25" s="43"/>
      <c r="C25" s="43"/>
      <c r="D25" s="102" t="s">
        <v>37</v>
      </c>
      <c r="E25" s="103" t="s">
        <v>38</v>
      </c>
      <c r="F25" s="104"/>
      <c r="G25" s="105" t="s">
        <v>39</v>
      </c>
      <c r="H25" s="46"/>
    </row>
    <row r="26" spans="1:8" ht="30" customHeight="1" thickBot="1">
      <c r="A26" s="57"/>
      <c r="B26" s="163" t="s">
        <v>21</v>
      </c>
      <c r="C26" s="163"/>
      <c r="D26" s="22">
        <v>10</v>
      </c>
      <c r="E26" s="23"/>
      <c r="F26" s="43"/>
      <c r="G26" s="24">
        <f>D26*E26</f>
        <v>0</v>
      </c>
      <c r="H26" s="46"/>
    </row>
    <row r="27" spans="1:8" ht="8.25" customHeight="1" thickBot="1">
      <c r="A27" s="57"/>
      <c r="B27" s="65"/>
      <c r="C27" s="65"/>
      <c r="F27" s="43"/>
      <c r="H27" s="46"/>
    </row>
    <row r="28" spans="1:8" ht="30" customHeight="1" thickBot="1">
      <c r="A28" s="57"/>
      <c r="B28" s="163" t="s">
        <v>22</v>
      </c>
      <c r="C28" s="163"/>
      <c r="D28" s="22">
        <v>60</v>
      </c>
      <c r="E28" s="23"/>
      <c r="F28" s="43"/>
      <c r="G28" s="24">
        <f>D28*E28</f>
        <v>0</v>
      </c>
      <c r="H28" s="46"/>
    </row>
    <row r="29" spans="1:8" ht="8.25" customHeight="1" thickBot="1">
      <c r="A29" s="57"/>
      <c r="B29" s="65"/>
      <c r="C29" s="65"/>
      <c r="F29" s="43"/>
      <c r="H29" s="46"/>
    </row>
    <row r="30" spans="1:8" ht="30" customHeight="1" thickBot="1">
      <c r="A30" s="57"/>
      <c r="B30" s="163" t="s">
        <v>24</v>
      </c>
      <c r="C30" s="163"/>
      <c r="D30" s="22">
        <v>60</v>
      </c>
      <c r="E30" s="23"/>
      <c r="F30" s="43"/>
      <c r="G30" s="24">
        <f>D30*E30</f>
        <v>0</v>
      </c>
      <c r="H30" s="46"/>
    </row>
    <row r="31" spans="1:8" ht="8.25" customHeight="1" thickBot="1">
      <c r="A31" s="57"/>
      <c r="B31" s="65"/>
      <c r="C31" s="65"/>
      <c r="F31" s="43"/>
      <c r="H31" s="46"/>
    </row>
    <row r="32" spans="1:8" ht="30" customHeight="1">
      <c r="A32" s="57"/>
      <c r="B32" s="163" t="s">
        <v>25</v>
      </c>
      <c r="C32" s="163"/>
      <c r="D32" s="22">
        <v>60</v>
      </c>
      <c r="E32" s="25"/>
      <c r="F32" s="43"/>
      <c r="G32" s="24">
        <f>D32*E32</f>
        <v>0</v>
      </c>
      <c r="H32" s="46"/>
    </row>
    <row r="33" spans="1:8" ht="6" customHeight="1">
      <c r="A33" s="58"/>
      <c r="B33" s="48"/>
      <c r="C33" s="48"/>
      <c r="D33" s="3"/>
      <c r="E33" s="3"/>
      <c r="F33" s="48"/>
      <c r="G33" s="3"/>
      <c r="H33" s="47"/>
    </row>
    <row r="34" spans="1:8" ht="6" customHeight="1">
      <c r="A34" s="56"/>
      <c r="B34" s="50"/>
      <c r="C34" s="50"/>
      <c r="D34" s="50"/>
      <c r="E34" s="50"/>
      <c r="F34" s="50"/>
      <c r="G34" s="50"/>
      <c r="H34" s="54"/>
    </row>
    <row r="35" spans="1:8">
      <c r="A35" s="57" t="s">
        <v>47</v>
      </c>
      <c r="B35" s="51" t="s">
        <v>69</v>
      </c>
      <c r="C35" s="43"/>
      <c r="D35" s="43"/>
      <c r="E35" s="43"/>
      <c r="F35" s="43"/>
      <c r="G35" s="43"/>
      <c r="H35" s="46"/>
    </row>
    <row r="36" spans="1:8" ht="8.25" customHeight="1" thickBot="1">
      <c r="A36" s="57"/>
      <c r="B36" s="43"/>
      <c r="C36" s="43"/>
      <c r="D36" s="43"/>
      <c r="E36" s="43"/>
      <c r="F36" s="43"/>
      <c r="G36" s="43"/>
      <c r="H36" s="46"/>
    </row>
    <row r="37" spans="1:8" ht="20.100000000000001" customHeight="1" thickBot="1">
      <c r="A37" s="57"/>
      <c r="B37" s="163" t="s">
        <v>6</v>
      </c>
      <c r="C37" s="163"/>
      <c r="D37" s="39"/>
      <c r="E37" s="104" t="s">
        <v>20</v>
      </c>
      <c r="F37" s="112"/>
      <c r="G37" s="104"/>
      <c r="H37" s="46"/>
    </row>
    <row r="38" spans="1:8" ht="6" customHeight="1">
      <c r="A38" s="58"/>
      <c r="B38" s="48"/>
      <c r="C38" s="48"/>
      <c r="D38" s="3"/>
      <c r="E38" s="48"/>
      <c r="F38" s="48"/>
      <c r="G38" s="48"/>
      <c r="H38" s="47"/>
    </row>
    <row r="39" spans="1:8" ht="6" customHeight="1">
      <c r="A39" s="56"/>
      <c r="B39" s="50"/>
      <c r="C39" s="50"/>
      <c r="D39" s="2"/>
      <c r="E39" s="50"/>
      <c r="F39" s="50"/>
      <c r="G39" s="50"/>
      <c r="H39" s="54"/>
    </row>
    <row r="40" spans="1:8">
      <c r="A40" s="57" t="s">
        <v>66</v>
      </c>
      <c r="B40" s="51" t="s">
        <v>40</v>
      </c>
      <c r="C40" s="43"/>
      <c r="D40" s="43"/>
      <c r="E40" s="43"/>
      <c r="F40" s="43"/>
      <c r="G40" s="43"/>
      <c r="H40" s="46"/>
    </row>
    <row r="41" spans="1:8" ht="8.25" customHeight="1">
      <c r="A41" s="57"/>
      <c r="B41" s="43"/>
      <c r="C41" s="43"/>
      <c r="D41" s="43"/>
      <c r="E41" s="43"/>
      <c r="F41" s="43"/>
      <c r="G41" s="43"/>
      <c r="H41" s="46"/>
    </row>
    <row r="42" spans="1:8" ht="20.100000000000001" customHeight="1">
      <c r="A42" s="57"/>
      <c r="B42" s="163" t="s">
        <v>41</v>
      </c>
      <c r="C42" s="163"/>
      <c r="D42" s="110"/>
      <c r="E42" s="110"/>
      <c r="F42" s="43"/>
      <c r="G42" s="16">
        <f>SUM(G12:G21)</f>
        <v>0</v>
      </c>
      <c r="H42" s="46"/>
    </row>
    <row r="43" spans="1:8" ht="20.100000000000001" customHeight="1">
      <c r="A43" s="57"/>
      <c r="B43" s="174" t="s">
        <v>42</v>
      </c>
      <c r="C43" s="174"/>
      <c r="D43" s="111"/>
      <c r="E43" s="111"/>
      <c r="F43" s="48"/>
      <c r="G43" s="19">
        <f>G26+G30+G28+G32</f>
        <v>0</v>
      </c>
      <c r="H43" s="46"/>
    </row>
    <row r="44" spans="1:8" ht="20.100000000000001" customHeight="1">
      <c r="A44" s="57"/>
      <c r="B44" s="63" t="s">
        <v>56</v>
      </c>
      <c r="C44" s="63"/>
      <c r="D44" s="110"/>
      <c r="E44" s="110"/>
      <c r="F44" s="43"/>
      <c r="G44" s="16">
        <f>SUM(G42:G43)</f>
        <v>0</v>
      </c>
      <c r="H44" s="46"/>
    </row>
    <row r="45" spans="1:8" ht="20.100000000000001" customHeight="1">
      <c r="A45" s="57"/>
      <c r="B45" s="107" t="s">
        <v>30</v>
      </c>
      <c r="C45" s="108">
        <f>D37</f>
        <v>0</v>
      </c>
      <c r="D45" s="111"/>
      <c r="E45" s="111"/>
      <c r="F45" s="48"/>
      <c r="G45" s="19">
        <f>(G42+G43)*C45</f>
        <v>0</v>
      </c>
      <c r="H45" s="46"/>
    </row>
    <row r="46" spans="1:8" ht="20.100000000000001" customHeight="1">
      <c r="A46" s="57"/>
      <c r="B46" s="63" t="s">
        <v>57</v>
      </c>
      <c r="C46" s="63"/>
      <c r="D46" s="110"/>
      <c r="E46" s="110"/>
      <c r="F46" s="43"/>
      <c r="G46" s="16">
        <f>SUM(G44:G45)</f>
        <v>0</v>
      </c>
      <c r="H46" s="46"/>
    </row>
    <row r="47" spans="1:8" ht="20.100000000000001" customHeight="1">
      <c r="A47" s="57"/>
      <c r="B47" s="107" t="s">
        <v>33</v>
      </c>
      <c r="C47" s="108">
        <v>0.19</v>
      </c>
      <c r="D47" s="111"/>
      <c r="E47" s="111"/>
      <c r="F47" s="48"/>
      <c r="G47" s="19">
        <f>G46*C47</f>
        <v>0</v>
      </c>
      <c r="H47" s="46"/>
    </row>
    <row r="48" spans="1:8" ht="20.100000000000001" customHeight="1" thickBot="1">
      <c r="A48" s="57"/>
      <c r="B48" s="63" t="s">
        <v>34</v>
      </c>
      <c r="C48" s="109"/>
      <c r="D48" s="110"/>
      <c r="E48" s="110"/>
      <c r="F48" s="43"/>
      <c r="G48" s="37">
        <f>SUM(G46:G47)</f>
        <v>0</v>
      </c>
      <c r="H48" s="46"/>
    </row>
    <row r="49" spans="1:8" ht="5.25" customHeight="1" thickTop="1">
      <c r="A49" s="57"/>
      <c r="B49" s="63"/>
      <c r="C49" s="63"/>
      <c r="D49" s="110"/>
      <c r="E49" s="110"/>
      <c r="F49" s="43"/>
      <c r="H49" s="46"/>
    </row>
    <row r="50" spans="1:8" ht="6" customHeight="1">
      <c r="A50" s="11"/>
      <c r="B50" s="2"/>
      <c r="C50" s="2"/>
      <c r="D50" s="2"/>
      <c r="E50" s="2"/>
      <c r="F50" s="2"/>
      <c r="G50" s="2"/>
      <c r="H50" s="2"/>
    </row>
  </sheetData>
  <sheetProtection algorithmName="SHA-512" hashValue="a3uXI91xhaKGi/PEeUuqzCA3XfY9MH5zNUL0dVtwF2vLaxWbuFw8d+p1NpaH7JRZLN0ApZIM2fplO7S61gbnuA==" saltValue="15kUxU8OPKx69FoYAQH9yw==" spinCount="100000" sheet="1" objects="1" scenarios="1" selectLockedCells="1"/>
  <mergeCells count="21">
    <mergeCell ref="B12:C12"/>
    <mergeCell ref="D12:E12"/>
    <mergeCell ref="A1:H1"/>
    <mergeCell ref="A5:H5"/>
    <mergeCell ref="A6:G8"/>
    <mergeCell ref="A4:H4"/>
    <mergeCell ref="A2:H2"/>
    <mergeCell ref="A3:H3"/>
    <mergeCell ref="B42:C42"/>
    <mergeCell ref="B43:C43"/>
    <mergeCell ref="B26:C26"/>
    <mergeCell ref="B28:C28"/>
    <mergeCell ref="B30:C30"/>
    <mergeCell ref="B32:C32"/>
    <mergeCell ref="B37:C37"/>
    <mergeCell ref="B21:C21"/>
    <mergeCell ref="D21:E21"/>
    <mergeCell ref="B15:C15"/>
    <mergeCell ref="D15:E15"/>
    <mergeCell ref="B18:C18"/>
    <mergeCell ref="D18:E18"/>
  </mergeCells>
  <conditionalFormatting sqref="D37">
    <cfRule type="cellIs" dxfId="3" priority="3" operator="equal">
      <formula>"Wert angeben"</formula>
    </cfRule>
  </conditionalFormatting>
  <conditionalFormatting sqref="D42:E49">
    <cfRule type="cellIs" dxfId="2" priority="2" operator="equal">
      <formula>"Wert angeben"</formula>
    </cfRule>
  </conditionalFormatting>
  <conditionalFormatting sqref="F37">
    <cfRule type="cellIs" dxfId="1" priority="8" operator="equal">
      <formula>"Wert angeben"</formula>
    </cfRule>
  </conditionalFormatting>
  <conditionalFormatting sqref="G42:G48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44" orientation="portrait" horizontalDpi="1200" verticalDpi="1200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Deckblatt</vt:lpstr>
      <vt:lpstr>TA AG 4</vt:lpstr>
      <vt:lpstr>TA AG 5</vt:lpstr>
      <vt:lpstr>TA AG 8</vt:lpstr>
      <vt:lpstr>Bes. Lstgen + Stundensätze</vt:lpstr>
      <vt:lpstr>'Bes. Lstgen + Stundensätze'!Print_Titles</vt:lpstr>
      <vt:lpstr>'TA AG 4'!Print_Titles</vt:lpstr>
      <vt:lpstr>'TA AG 5'!Print_Titles</vt:lpstr>
      <vt:lpstr>'TA AG 8'!Print_Titles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Kerstin Hannappel</cp:lastModifiedBy>
  <cp:lastPrinted>2023-03-14T09:59:48Z</cp:lastPrinted>
  <dcterms:created xsi:type="dcterms:W3CDTF">2006-03-05T09:01:58Z</dcterms:created>
  <dcterms:modified xsi:type="dcterms:W3CDTF">2026-02-26T10:49:21Z</dcterms:modified>
</cp:coreProperties>
</file>